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0E0D342D-B4A0-4695-98F5-65E958CB3B4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'FS184'!$A$1:$K$69</definedName>
    <definedName name="_xlnm.Print_Area" localSheetId="1">'GT421'!$A$1:$K$69</definedName>
    <definedName name="_xlnm.Print_Area" localSheetId="2">'GT481'!$A$1:$K$69</definedName>
    <definedName name="_xlnm.Print_Area" localSheetId="3">'KZN225'!$A$1:$K$69</definedName>
    <definedName name="_xlnm.Print_Area" localSheetId="4">'KZN252'!$A$1:$K$69</definedName>
    <definedName name="_xlnm.Print_Area" localSheetId="5">'KZN282'!$A$1:$K$69</definedName>
    <definedName name="_xlnm.Print_Area" localSheetId="6">'LIM354'!$A$1:$K$69</definedName>
    <definedName name="_xlnm.Print_Area" localSheetId="7">'MP307'!$A$1:$K$69</definedName>
    <definedName name="_xlnm.Print_Area" localSheetId="8">'MP312'!$A$1:$K$69</definedName>
    <definedName name="_xlnm.Print_Area" localSheetId="9">'MP313'!$A$1:$K$69</definedName>
    <definedName name="_xlnm.Print_Area" localSheetId="10">'MP326'!$A$1:$K$69</definedName>
    <definedName name="_xlnm.Print_Area" localSheetId="11">'NC091'!$A$1:$K$69</definedName>
    <definedName name="_xlnm.Print_Area" localSheetId="12">'NW372'!$A$1:$K$69</definedName>
    <definedName name="_xlnm.Print_Area" localSheetId="13">'NW373'!$A$1:$K$69</definedName>
    <definedName name="_xlnm.Print_Area" localSheetId="14">'NW403'!$A$1:$K$69</definedName>
    <definedName name="_xlnm.Print_Area" localSheetId="15">'NW405'!$A$1:$K$69</definedName>
    <definedName name="_xlnm.Print_Area" localSheetId="19">Summary!$A$1:$K$69</definedName>
    <definedName name="_xlnm.Print_Area" localSheetId="16">'WC023'!$A$1:$K$69</definedName>
    <definedName name="_xlnm.Print_Area" localSheetId="17">'WC024'!$A$1:$K$69</definedName>
    <definedName name="_xlnm.Print_Area" localSheetId="18">'WC044'!$A$1:$K$69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G70" i="2" s="1"/>
  <c r="G75" i="2" s="1"/>
  <c r="G49" i="2" s="1"/>
  <c r="G50" i="2" s="1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F71" i="2"/>
  <c r="E71" i="2"/>
  <c r="D71" i="2"/>
  <c r="C71" i="2"/>
  <c r="B71" i="2"/>
  <c r="J70" i="2"/>
  <c r="J75" i="2" s="1"/>
  <c r="J49" i="2" s="1"/>
  <c r="J50" i="2" s="1"/>
  <c r="B70" i="2"/>
  <c r="B75" i="2" s="1"/>
  <c r="B49" i="2" s="1"/>
  <c r="B50" i="2" s="1"/>
  <c r="K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K70" i="3" s="1"/>
  <c r="K75" i="3" s="1"/>
  <c r="K49" i="3" s="1"/>
  <c r="K50" i="3" s="1"/>
  <c r="J71" i="3"/>
  <c r="I71" i="3"/>
  <c r="H71" i="3"/>
  <c r="G71" i="3"/>
  <c r="F71" i="3"/>
  <c r="F70" i="3" s="1"/>
  <c r="F75" i="3" s="1"/>
  <c r="F49" i="3" s="1"/>
  <c r="F50" i="3" s="1"/>
  <c r="E71" i="3"/>
  <c r="D71" i="3"/>
  <c r="C71" i="3"/>
  <c r="C70" i="3" s="1"/>
  <c r="C75" i="3" s="1"/>
  <c r="C49" i="3" s="1"/>
  <c r="C50" i="3" s="1"/>
  <c r="B71" i="3"/>
  <c r="B70" i="3"/>
  <c r="B75" i="3" s="1"/>
  <c r="B49" i="3" s="1"/>
  <c r="B50" i="3" s="1"/>
  <c r="J74" i="4"/>
  <c r="G74" i="4"/>
  <c r="K73" i="4"/>
  <c r="K74" i="4" s="1"/>
  <c r="J73" i="4"/>
  <c r="I73" i="4"/>
  <c r="I74" i="4" s="1"/>
  <c r="H73" i="4"/>
  <c r="H74" i="4" s="1"/>
  <c r="G73" i="4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G70" i="4" s="1"/>
  <c r="G75" i="4" s="1"/>
  <c r="G49" i="4" s="1"/>
  <c r="G50" i="4" s="1"/>
  <c r="F72" i="4"/>
  <c r="E72" i="4"/>
  <c r="D72" i="4"/>
  <c r="C72" i="4"/>
  <c r="B72" i="4"/>
  <c r="K71" i="4"/>
  <c r="J71" i="4"/>
  <c r="J70" i="4" s="1"/>
  <c r="J75" i="4" s="1"/>
  <c r="J49" i="4" s="1"/>
  <c r="J50" i="4" s="1"/>
  <c r="I71" i="4"/>
  <c r="H71" i="4"/>
  <c r="H70" i="4" s="1"/>
  <c r="H75" i="4" s="1"/>
  <c r="H49" i="4" s="1"/>
  <c r="H50" i="4" s="1"/>
  <c r="G71" i="4"/>
  <c r="F71" i="4"/>
  <c r="E71" i="4"/>
  <c r="D71" i="4"/>
  <c r="C71" i="4"/>
  <c r="B71" i="4"/>
  <c r="I70" i="4"/>
  <c r="I75" i="4" s="1"/>
  <c r="I49" i="4" s="1"/>
  <c r="I50" i="4" s="1"/>
  <c r="J74" i="5"/>
  <c r="K73" i="5"/>
  <c r="K74" i="5" s="1"/>
  <c r="J73" i="5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G70" i="5" s="1"/>
  <c r="G75" i="5" s="1"/>
  <c r="G49" i="5" s="1"/>
  <c r="G50" i="5" s="1"/>
  <c r="F72" i="5"/>
  <c r="E72" i="5"/>
  <c r="D72" i="5"/>
  <c r="C72" i="5"/>
  <c r="B72" i="5"/>
  <c r="K71" i="5"/>
  <c r="J71" i="5"/>
  <c r="J70" i="5" s="1"/>
  <c r="J75" i="5" s="1"/>
  <c r="J49" i="5" s="1"/>
  <c r="J50" i="5" s="1"/>
  <c r="I71" i="5"/>
  <c r="I70" i="5" s="1"/>
  <c r="I75" i="5" s="1"/>
  <c r="I49" i="5" s="1"/>
  <c r="I50" i="5" s="1"/>
  <c r="H71" i="5"/>
  <c r="G71" i="5"/>
  <c r="F71" i="5"/>
  <c r="F70" i="5" s="1"/>
  <c r="F75" i="5" s="1"/>
  <c r="F49" i="5" s="1"/>
  <c r="F50" i="5" s="1"/>
  <c r="E71" i="5"/>
  <c r="D71" i="5"/>
  <c r="C71" i="5"/>
  <c r="C70" i="5" s="1"/>
  <c r="C75" i="5" s="1"/>
  <c r="C49" i="5" s="1"/>
  <c r="C50" i="5" s="1"/>
  <c r="B71" i="5"/>
  <c r="B70" i="5" s="1"/>
  <c r="B75" i="5" s="1"/>
  <c r="B49" i="5" s="1"/>
  <c r="B50" i="5" s="1"/>
  <c r="K70" i="5"/>
  <c r="K75" i="5" s="1"/>
  <c r="K49" i="5" s="1"/>
  <c r="K50" i="5" s="1"/>
  <c r="J74" i="6"/>
  <c r="K73" i="6"/>
  <c r="K74" i="6" s="1"/>
  <c r="J73" i="6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B74" i="6" s="1"/>
  <c r="B73" i="6" s="1"/>
  <c r="C73" i="6"/>
  <c r="C74" i="6" s="1"/>
  <c r="K72" i="6"/>
  <c r="J72" i="6"/>
  <c r="I72" i="6"/>
  <c r="H72" i="6"/>
  <c r="G72" i="6"/>
  <c r="G70" i="6" s="1"/>
  <c r="G75" i="6" s="1"/>
  <c r="G49" i="6" s="1"/>
  <c r="G50" i="6" s="1"/>
  <c r="F72" i="6"/>
  <c r="E72" i="6"/>
  <c r="D72" i="6"/>
  <c r="C72" i="6"/>
  <c r="B72" i="6"/>
  <c r="K71" i="6"/>
  <c r="J71" i="6"/>
  <c r="I71" i="6"/>
  <c r="I70" i="6" s="1"/>
  <c r="I75" i="6" s="1"/>
  <c r="I49" i="6" s="1"/>
  <c r="I50" i="6" s="1"/>
  <c r="H71" i="6"/>
  <c r="G71" i="6"/>
  <c r="F71" i="6"/>
  <c r="E71" i="6"/>
  <c r="D71" i="6"/>
  <c r="C71" i="6"/>
  <c r="B71" i="6"/>
  <c r="J70" i="6"/>
  <c r="J75" i="6" s="1"/>
  <c r="J49" i="6" s="1"/>
  <c r="J50" i="6" s="1"/>
  <c r="J74" i="7"/>
  <c r="K73" i="7"/>
  <c r="K74" i="7" s="1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G70" i="7" s="1"/>
  <c r="G75" i="7" s="1"/>
  <c r="G49" i="7" s="1"/>
  <c r="G50" i="7" s="1"/>
  <c r="F72" i="7"/>
  <c r="E72" i="7"/>
  <c r="E70" i="7" s="1"/>
  <c r="E75" i="7" s="1"/>
  <c r="E49" i="7" s="1"/>
  <c r="E50" i="7" s="1"/>
  <c r="D72" i="7"/>
  <c r="C72" i="7"/>
  <c r="B72" i="7"/>
  <c r="K71" i="7"/>
  <c r="J71" i="7"/>
  <c r="J70" i="7" s="1"/>
  <c r="J75" i="7" s="1"/>
  <c r="J49" i="7" s="1"/>
  <c r="J50" i="7" s="1"/>
  <c r="I71" i="7"/>
  <c r="I70" i="7" s="1"/>
  <c r="I75" i="7" s="1"/>
  <c r="I49" i="7" s="1"/>
  <c r="I50" i="7" s="1"/>
  <c r="H71" i="7"/>
  <c r="G71" i="7"/>
  <c r="F71" i="7"/>
  <c r="E71" i="7"/>
  <c r="D71" i="7"/>
  <c r="C71" i="7"/>
  <c r="C70" i="7" s="1"/>
  <c r="C75" i="7" s="1"/>
  <c r="C49" i="7" s="1"/>
  <c r="C50" i="7" s="1"/>
  <c r="B71" i="7"/>
  <c r="B70" i="7" s="1"/>
  <c r="B75" i="7" s="1"/>
  <c r="B49" i="7" s="1"/>
  <c r="B50" i="7" s="1"/>
  <c r="K70" i="7"/>
  <c r="K75" i="7" s="1"/>
  <c r="K49" i="7" s="1"/>
  <c r="K50" i="7" s="1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J70" i="8" s="1"/>
  <c r="J75" i="8" s="1"/>
  <c r="J49" i="8" s="1"/>
  <c r="J50" i="8" s="1"/>
  <c r="I71" i="8"/>
  <c r="H71" i="8"/>
  <c r="G71" i="8"/>
  <c r="F71" i="8"/>
  <c r="E71" i="8"/>
  <c r="E70" i="8" s="1"/>
  <c r="E75" i="8" s="1"/>
  <c r="D71" i="8"/>
  <c r="C71" i="8"/>
  <c r="B71" i="8"/>
  <c r="G70" i="8"/>
  <c r="G75" i="8" s="1"/>
  <c r="F70" i="8"/>
  <c r="F75" i="8" s="1"/>
  <c r="F49" i="8" s="1"/>
  <c r="F50" i="8" s="1"/>
  <c r="J74" i="9"/>
  <c r="K73" i="9"/>
  <c r="K74" i="9" s="1"/>
  <c r="J73" i="9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G70" i="9" s="1"/>
  <c r="G75" i="9" s="1"/>
  <c r="G49" i="9" s="1"/>
  <c r="G50" i="9" s="1"/>
  <c r="F72" i="9"/>
  <c r="E72" i="9"/>
  <c r="D72" i="9"/>
  <c r="C72" i="9"/>
  <c r="B72" i="9"/>
  <c r="K71" i="9"/>
  <c r="J71" i="9"/>
  <c r="J70" i="9" s="1"/>
  <c r="J75" i="9" s="1"/>
  <c r="J49" i="9" s="1"/>
  <c r="J50" i="9" s="1"/>
  <c r="I71" i="9"/>
  <c r="I70" i="9" s="1"/>
  <c r="I75" i="9" s="1"/>
  <c r="I49" i="9" s="1"/>
  <c r="I50" i="9" s="1"/>
  <c r="H71" i="9"/>
  <c r="G71" i="9"/>
  <c r="F71" i="9"/>
  <c r="E71" i="9"/>
  <c r="E70" i="9" s="1"/>
  <c r="E75" i="9" s="1"/>
  <c r="E49" i="9" s="1"/>
  <c r="E50" i="9" s="1"/>
  <c r="D71" i="9"/>
  <c r="C71" i="9"/>
  <c r="C70" i="9" s="1"/>
  <c r="C75" i="9" s="1"/>
  <c r="C49" i="9" s="1"/>
  <c r="C50" i="9" s="1"/>
  <c r="B71" i="9"/>
  <c r="B70" i="9" s="1"/>
  <c r="B75" i="9" s="1"/>
  <c r="B49" i="9" s="1"/>
  <c r="B50" i="9" s="1"/>
  <c r="K70" i="9"/>
  <c r="K75" i="9" s="1"/>
  <c r="K49" i="9" s="1"/>
  <c r="K50" i="9" s="1"/>
  <c r="H75" i="10"/>
  <c r="H49" i="10" s="1"/>
  <c r="H50" i="10" s="1"/>
  <c r="G74" i="10"/>
  <c r="K73" i="10"/>
  <c r="K74" i="10" s="1"/>
  <c r="J73" i="10"/>
  <c r="J74" i="10" s="1"/>
  <c r="I73" i="10"/>
  <c r="I74" i="10" s="1"/>
  <c r="H73" i="10"/>
  <c r="H74" i="10" s="1"/>
  <c r="G73" i="10"/>
  <c r="F73" i="10"/>
  <c r="F74" i="10" s="1"/>
  <c r="E73" i="10"/>
  <c r="E74" i="10" s="1"/>
  <c r="D73" i="10"/>
  <c r="D74" i="10" s="1"/>
  <c r="C73" i="10"/>
  <c r="C74" i="10" s="1"/>
  <c r="K72" i="10"/>
  <c r="J72" i="10"/>
  <c r="J70" i="10" s="1"/>
  <c r="J75" i="10" s="1"/>
  <c r="J49" i="10" s="1"/>
  <c r="J50" i="10" s="1"/>
  <c r="I72" i="10"/>
  <c r="I70" i="10" s="1"/>
  <c r="I75" i="10" s="1"/>
  <c r="I49" i="10" s="1"/>
  <c r="I50" i="10" s="1"/>
  <c r="H72" i="10"/>
  <c r="G72" i="10"/>
  <c r="F72" i="10"/>
  <c r="E72" i="10"/>
  <c r="D72" i="10"/>
  <c r="C72" i="10"/>
  <c r="B72" i="10"/>
  <c r="B70" i="10" s="1"/>
  <c r="B75" i="10" s="1"/>
  <c r="B49" i="10" s="1"/>
  <c r="B50" i="10" s="1"/>
  <c r="K71" i="10"/>
  <c r="J71" i="10"/>
  <c r="I71" i="10"/>
  <c r="H71" i="10"/>
  <c r="H70" i="10" s="1"/>
  <c r="G71" i="10"/>
  <c r="F71" i="10"/>
  <c r="E71" i="10"/>
  <c r="E70" i="10" s="1"/>
  <c r="E75" i="10" s="1"/>
  <c r="E49" i="10" s="1"/>
  <c r="E50" i="10" s="1"/>
  <c r="D71" i="10"/>
  <c r="C71" i="10"/>
  <c r="B71" i="10"/>
  <c r="G70" i="10"/>
  <c r="G75" i="10" s="1"/>
  <c r="G49" i="10" s="1"/>
  <c r="G50" i="10" s="1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I71" i="11"/>
  <c r="I70" i="11" s="1"/>
  <c r="I75" i="11" s="1"/>
  <c r="I49" i="11" s="1"/>
  <c r="I50" i="11" s="1"/>
  <c r="H71" i="11"/>
  <c r="G71" i="11"/>
  <c r="F71" i="11"/>
  <c r="E71" i="11"/>
  <c r="D71" i="11"/>
  <c r="C71" i="11"/>
  <c r="B71" i="11"/>
  <c r="C70" i="11"/>
  <c r="C75" i="11" s="1"/>
  <c r="C49" i="11" s="1"/>
  <c r="C50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H72" i="12"/>
  <c r="G72" i="12"/>
  <c r="G70" i="12" s="1"/>
  <c r="G75" i="12" s="1"/>
  <c r="G49" i="12" s="1"/>
  <c r="G50" i="12" s="1"/>
  <c r="F72" i="12"/>
  <c r="E72" i="12"/>
  <c r="D72" i="12"/>
  <c r="C72" i="12"/>
  <c r="B72" i="12"/>
  <c r="K71" i="12"/>
  <c r="J71" i="12"/>
  <c r="I71" i="12"/>
  <c r="I70" i="12" s="1"/>
  <c r="I75" i="12" s="1"/>
  <c r="I49" i="12" s="1"/>
  <c r="I50" i="12" s="1"/>
  <c r="H71" i="12"/>
  <c r="G71" i="12"/>
  <c r="F71" i="12"/>
  <c r="E71" i="12"/>
  <c r="E70" i="12" s="1"/>
  <c r="E75" i="12" s="1"/>
  <c r="E49" i="12" s="1"/>
  <c r="E50" i="12" s="1"/>
  <c r="D71" i="12"/>
  <c r="C71" i="12"/>
  <c r="B71" i="12"/>
  <c r="J70" i="12"/>
  <c r="J75" i="12" s="1"/>
  <c r="J49" i="12" s="1"/>
  <c r="J50" i="12" s="1"/>
  <c r="F70" i="12"/>
  <c r="F75" i="12" s="1"/>
  <c r="F49" i="12" s="1"/>
  <c r="F50" i="12" s="1"/>
  <c r="J74" i="13"/>
  <c r="K73" i="13"/>
  <c r="K74" i="13" s="1"/>
  <c r="J73" i="13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G70" i="13" s="1"/>
  <c r="G75" i="13" s="1"/>
  <c r="G49" i="13" s="1"/>
  <c r="G50" i="13" s="1"/>
  <c r="F72" i="13"/>
  <c r="E72" i="13"/>
  <c r="D72" i="13"/>
  <c r="C72" i="13"/>
  <c r="B72" i="13"/>
  <c r="K71" i="13"/>
  <c r="J71" i="13"/>
  <c r="I71" i="13"/>
  <c r="I70" i="13" s="1"/>
  <c r="I75" i="13" s="1"/>
  <c r="I49" i="13" s="1"/>
  <c r="I50" i="13" s="1"/>
  <c r="H71" i="13"/>
  <c r="G71" i="13"/>
  <c r="F71" i="13"/>
  <c r="F70" i="13" s="1"/>
  <c r="F75" i="13" s="1"/>
  <c r="F49" i="13" s="1"/>
  <c r="F50" i="13" s="1"/>
  <c r="E71" i="13"/>
  <c r="D71" i="13"/>
  <c r="C71" i="13"/>
  <c r="C70" i="13" s="1"/>
  <c r="C75" i="13" s="1"/>
  <c r="C49" i="13" s="1"/>
  <c r="C50" i="13" s="1"/>
  <c r="B71" i="13"/>
  <c r="B70" i="13" s="1"/>
  <c r="B75" i="13" s="1"/>
  <c r="B49" i="13" s="1"/>
  <c r="B50" i="13" s="1"/>
  <c r="K70" i="13"/>
  <c r="K75" i="13" s="1"/>
  <c r="K49" i="13" s="1"/>
  <c r="K50" i="13" s="1"/>
  <c r="J74" i="14"/>
  <c r="K73" i="14"/>
  <c r="K74" i="14" s="1"/>
  <c r="J73" i="14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I71" i="14"/>
  <c r="H71" i="14"/>
  <c r="G71" i="14"/>
  <c r="F71" i="14"/>
  <c r="E71" i="14"/>
  <c r="D71" i="14"/>
  <c r="C71" i="14"/>
  <c r="B71" i="14"/>
  <c r="B70" i="14" s="1"/>
  <c r="B75" i="14" s="1"/>
  <c r="B49" i="14" s="1"/>
  <c r="B50" i="14" s="1"/>
  <c r="I70" i="14"/>
  <c r="I75" i="14" s="1"/>
  <c r="I49" i="14" s="1"/>
  <c r="I50" i="14" s="1"/>
  <c r="J74" i="15"/>
  <c r="K73" i="15"/>
  <c r="K74" i="15" s="1"/>
  <c r="J73" i="15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G70" i="15" s="1"/>
  <c r="G75" i="15" s="1"/>
  <c r="G49" i="15" s="1"/>
  <c r="G50" i="15" s="1"/>
  <c r="F72" i="15"/>
  <c r="E72" i="15"/>
  <c r="E70" i="15" s="1"/>
  <c r="E75" i="15" s="1"/>
  <c r="E49" i="15" s="1"/>
  <c r="E50" i="15" s="1"/>
  <c r="D72" i="15"/>
  <c r="C72" i="15"/>
  <c r="B72" i="15"/>
  <c r="K71" i="15"/>
  <c r="J71" i="15"/>
  <c r="J70" i="15" s="1"/>
  <c r="J75" i="15" s="1"/>
  <c r="J49" i="15" s="1"/>
  <c r="J50" i="15" s="1"/>
  <c r="I71" i="15"/>
  <c r="I70" i="15" s="1"/>
  <c r="I75" i="15" s="1"/>
  <c r="I49" i="15" s="1"/>
  <c r="I50" i="15" s="1"/>
  <c r="H71" i="15"/>
  <c r="G71" i="15"/>
  <c r="F71" i="15"/>
  <c r="E71" i="15"/>
  <c r="D71" i="15"/>
  <c r="C71" i="15"/>
  <c r="C70" i="15" s="1"/>
  <c r="C75" i="15" s="1"/>
  <c r="C49" i="15" s="1"/>
  <c r="C50" i="15" s="1"/>
  <c r="B71" i="15"/>
  <c r="B70" i="15" s="1"/>
  <c r="B75" i="15" s="1"/>
  <c r="B49" i="15" s="1"/>
  <c r="B50" i="15" s="1"/>
  <c r="K70" i="15"/>
  <c r="K75" i="15" s="1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J71" i="16"/>
  <c r="J70" i="16" s="1"/>
  <c r="J75" i="16" s="1"/>
  <c r="J49" i="16" s="1"/>
  <c r="J50" i="16" s="1"/>
  <c r="I71" i="16"/>
  <c r="H71" i="16"/>
  <c r="G71" i="16"/>
  <c r="F71" i="16"/>
  <c r="F70" i="16" s="1"/>
  <c r="F75" i="16" s="1"/>
  <c r="F49" i="16" s="1"/>
  <c r="F50" i="16" s="1"/>
  <c r="E71" i="16"/>
  <c r="D71" i="16"/>
  <c r="C71" i="16"/>
  <c r="B71" i="16"/>
  <c r="B70" i="16" s="1"/>
  <c r="B75" i="16" s="1"/>
  <c r="B49" i="16" s="1"/>
  <c r="B50" i="16" s="1"/>
  <c r="G70" i="16"/>
  <c r="G75" i="16" s="1"/>
  <c r="G49" i="16" s="1"/>
  <c r="G50" i="16" s="1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F70" i="17" s="1"/>
  <c r="F75" i="17" s="1"/>
  <c r="F49" i="17" s="1"/>
  <c r="F50" i="17" s="1"/>
  <c r="E72" i="17"/>
  <c r="D72" i="17"/>
  <c r="C72" i="17"/>
  <c r="B72" i="17"/>
  <c r="K71" i="17"/>
  <c r="J71" i="17"/>
  <c r="I71" i="17"/>
  <c r="H71" i="17"/>
  <c r="G71" i="17"/>
  <c r="F71" i="17"/>
  <c r="E71" i="17"/>
  <c r="D71" i="17"/>
  <c r="C71" i="17"/>
  <c r="B71" i="17"/>
  <c r="B70" i="17" s="1"/>
  <c r="B75" i="17" s="1"/>
  <c r="B49" i="17" s="1"/>
  <c r="B50" i="17" s="1"/>
  <c r="J74" i="18"/>
  <c r="F74" i="18"/>
  <c r="K73" i="18"/>
  <c r="K74" i="18" s="1"/>
  <c r="J73" i="18"/>
  <c r="I73" i="18"/>
  <c r="I74" i="18" s="1"/>
  <c r="H73" i="18"/>
  <c r="H74" i="18" s="1"/>
  <c r="G73" i="18"/>
  <c r="G74" i="18" s="1"/>
  <c r="F73" i="18"/>
  <c r="E73" i="18"/>
  <c r="E74" i="18" s="1"/>
  <c r="D73" i="18"/>
  <c r="D74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J71" i="18"/>
  <c r="I71" i="18"/>
  <c r="H71" i="18"/>
  <c r="G71" i="18"/>
  <c r="G70" i="18" s="1"/>
  <c r="G75" i="18" s="1"/>
  <c r="G49" i="18" s="1"/>
  <c r="G50" i="18" s="1"/>
  <c r="F71" i="18"/>
  <c r="E71" i="18"/>
  <c r="D71" i="18"/>
  <c r="D70" i="18" s="1"/>
  <c r="D75" i="18" s="1"/>
  <c r="D49" i="18" s="1"/>
  <c r="D50" i="18" s="1"/>
  <c r="C71" i="18"/>
  <c r="B71" i="18"/>
  <c r="B70" i="18" s="1"/>
  <c r="B75" i="18" s="1"/>
  <c r="B49" i="18" s="1"/>
  <c r="B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J70" i="19" s="1"/>
  <c r="J75" i="19" s="1"/>
  <c r="J49" i="19" s="1"/>
  <c r="J50" i="19" s="1"/>
  <c r="I71" i="19"/>
  <c r="H71" i="19"/>
  <c r="G71" i="19"/>
  <c r="F71" i="19"/>
  <c r="F70" i="19" s="1"/>
  <c r="F75" i="19" s="1"/>
  <c r="F49" i="19" s="1"/>
  <c r="F50" i="19" s="1"/>
  <c r="E71" i="19"/>
  <c r="E70" i="19" s="1"/>
  <c r="E75" i="19" s="1"/>
  <c r="E49" i="19" s="1"/>
  <c r="E50" i="19" s="1"/>
  <c r="D71" i="19"/>
  <c r="C71" i="19"/>
  <c r="B71" i="19"/>
  <c r="B70" i="19" s="1"/>
  <c r="B75" i="19" s="1"/>
  <c r="B49" i="19" s="1"/>
  <c r="B50" i="19" s="1"/>
  <c r="J74" i="20"/>
  <c r="G74" i="20"/>
  <c r="K73" i="20"/>
  <c r="K74" i="20" s="1"/>
  <c r="J73" i="20"/>
  <c r="I73" i="20"/>
  <c r="I74" i="20" s="1"/>
  <c r="H73" i="20"/>
  <c r="H74" i="20" s="1"/>
  <c r="G73" i="20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C70" i="20" s="1"/>
  <c r="C75" i="20" s="1"/>
  <c r="B72" i="20"/>
  <c r="K71" i="20"/>
  <c r="J71" i="20"/>
  <c r="I71" i="20"/>
  <c r="H71" i="20"/>
  <c r="H70" i="20" s="1"/>
  <c r="H75" i="20" s="1"/>
  <c r="H49" i="20" s="1"/>
  <c r="H50" i="20" s="1"/>
  <c r="G71" i="20"/>
  <c r="F71" i="20"/>
  <c r="E71" i="20"/>
  <c r="D71" i="20"/>
  <c r="C71" i="20"/>
  <c r="B71" i="20"/>
  <c r="I70" i="20"/>
  <c r="I75" i="20" s="1"/>
  <c r="G70" i="20"/>
  <c r="G75" i="20" s="1"/>
  <c r="G49" i="20" s="1"/>
  <c r="G50" i="20" s="1"/>
  <c r="J74" i="1"/>
  <c r="K73" i="1"/>
  <c r="K74" i="1" s="1"/>
  <c r="J73" i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K70" i="1" s="1"/>
  <c r="K75" i="1" s="1"/>
  <c r="K49" i="1" s="1"/>
  <c r="K50" i="1" s="1"/>
  <c r="J71" i="1"/>
  <c r="J70" i="1" s="1"/>
  <c r="J75" i="1" s="1"/>
  <c r="J49" i="1" s="1"/>
  <c r="J50" i="1" s="1"/>
  <c r="I71" i="1"/>
  <c r="H71" i="1"/>
  <c r="G71" i="1"/>
  <c r="F71" i="1"/>
  <c r="F70" i="1" s="1"/>
  <c r="F75" i="1" s="1"/>
  <c r="F49" i="1" s="1"/>
  <c r="F50" i="1" s="1"/>
  <c r="E71" i="1"/>
  <c r="D71" i="1"/>
  <c r="D70" i="1" s="1"/>
  <c r="D75" i="1" s="1"/>
  <c r="D49" i="1" s="1"/>
  <c r="D50" i="1" s="1"/>
  <c r="C71" i="1"/>
  <c r="C70" i="1" s="1"/>
  <c r="C75" i="1" s="1"/>
  <c r="C49" i="1" s="1"/>
  <c r="C50" i="1" s="1"/>
  <c r="B71" i="1"/>
  <c r="B70" i="1" s="1"/>
  <c r="B75" i="1" s="1"/>
  <c r="B49" i="1" s="1"/>
  <c r="B50" i="1" s="1"/>
  <c r="E70" i="1"/>
  <c r="E75" i="1" s="1"/>
  <c r="K32" i="2"/>
  <c r="J32" i="2"/>
  <c r="I32" i="2"/>
  <c r="H32" i="2"/>
  <c r="G32" i="2"/>
  <c r="F32" i="2"/>
  <c r="E32" i="2"/>
  <c r="D32" i="2"/>
  <c r="C32" i="2"/>
  <c r="B32" i="2"/>
  <c r="H19" i="2"/>
  <c r="H22" i="2" s="1"/>
  <c r="H24" i="2" s="1"/>
  <c r="K18" i="2"/>
  <c r="J18" i="2"/>
  <c r="I18" i="2"/>
  <c r="H18" i="2"/>
  <c r="G18" i="2"/>
  <c r="F18" i="2"/>
  <c r="E18" i="2"/>
  <c r="D18" i="2"/>
  <c r="C18" i="2"/>
  <c r="B18" i="2"/>
  <c r="K10" i="2"/>
  <c r="J10" i="2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C10" i="2"/>
  <c r="B10" i="2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I10" i="3"/>
  <c r="I19" i="3" s="1"/>
  <c r="I22" i="3" s="1"/>
  <c r="I24" i="3" s="1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C19" i="3" s="1"/>
  <c r="C22" i="3" s="1"/>
  <c r="C24" i="3" s="1"/>
  <c r="B10" i="3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I10" i="4"/>
  <c r="I19" i="4" s="1"/>
  <c r="I22" i="4" s="1"/>
  <c r="I24" i="4" s="1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D10" i="4"/>
  <c r="D19" i="4" s="1"/>
  <c r="D22" i="4" s="1"/>
  <c r="D24" i="4" s="1"/>
  <c r="C10" i="4"/>
  <c r="B10" i="4"/>
  <c r="K32" i="5"/>
  <c r="J32" i="5"/>
  <c r="I32" i="5"/>
  <c r="H32" i="5"/>
  <c r="G32" i="5"/>
  <c r="F32" i="5"/>
  <c r="E32" i="5"/>
  <c r="D32" i="5"/>
  <c r="C32" i="5"/>
  <c r="B32" i="5"/>
  <c r="D24" i="5"/>
  <c r="K18" i="5"/>
  <c r="J18" i="5"/>
  <c r="I18" i="5"/>
  <c r="H18" i="5"/>
  <c r="G18" i="5"/>
  <c r="F18" i="5"/>
  <c r="E18" i="5"/>
  <c r="E19" i="5" s="1"/>
  <c r="E22" i="5" s="1"/>
  <c r="E24" i="5" s="1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H19" i="5" s="1"/>
  <c r="H22" i="5" s="1"/>
  <c r="H24" i="5" s="1"/>
  <c r="G10" i="5"/>
  <c r="G19" i="5" s="1"/>
  <c r="G22" i="5" s="1"/>
  <c r="G24" i="5" s="1"/>
  <c r="F10" i="5"/>
  <c r="F19" i="5" s="1"/>
  <c r="F22" i="5" s="1"/>
  <c r="F24" i="5" s="1"/>
  <c r="E10" i="5"/>
  <c r="D10" i="5"/>
  <c r="D19" i="5" s="1"/>
  <c r="D22" i="5" s="1"/>
  <c r="C10" i="5"/>
  <c r="C19" i="5" s="1"/>
  <c r="C22" i="5" s="1"/>
  <c r="C24" i="5" s="1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D10" i="6"/>
  <c r="C10" i="6"/>
  <c r="C19" i="6" s="1"/>
  <c r="C22" i="6" s="1"/>
  <c r="C24" i="6" s="1"/>
  <c r="B10" i="6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J10" i="7"/>
  <c r="I10" i="7"/>
  <c r="I19" i="7" s="1"/>
  <c r="I22" i="7" s="1"/>
  <c r="I24" i="7" s="1"/>
  <c r="H10" i="7"/>
  <c r="H19" i="7" s="1"/>
  <c r="H22" i="7" s="1"/>
  <c r="H24" i="7" s="1"/>
  <c r="G10" i="7"/>
  <c r="G19" i="7" s="1"/>
  <c r="G22" i="7" s="1"/>
  <c r="G24" i="7" s="1"/>
  <c r="F10" i="7"/>
  <c r="F19" i="7" s="1"/>
  <c r="F22" i="7" s="1"/>
  <c r="F24" i="7" s="1"/>
  <c r="E10" i="7"/>
  <c r="D10" i="7"/>
  <c r="D19" i="7" s="1"/>
  <c r="D22" i="7" s="1"/>
  <c r="D24" i="7" s="1"/>
  <c r="C10" i="7"/>
  <c r="B10" i="7"/>
  <c r="G49" i="8"/>
  <c r="G50" i="8" s="1"/>
  <c r="E49" i="8"/>
  <c r="E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J10" i="8"/>
  <c r="I10" i="8"/>
  <c r="I19" i="8" s="1"/>
  <c r="I22" i="8" s="1"/>
  <c r="I24" i="8" s="1"/>
  <c r="H10" i="8"/>
  <c r="H19" i="8" s="1"/>
  <c r="H22" i="8" s="1"/>
  <c r="H24" i="8" s="1"/>
  <c r="G10" i="8"/>
  <c r="G19" i="8" s="1"/>
  <c r="G22" i="8" s="1"/>
  <c r="G24" i="8" s="1"/>
  <c r="F10" i="8"/>
  <c r="F19" i="8" s="1"/>
  <c r="F22" i="8" s="1"/>
  <c r="F24" i="8" s="1"/>
  <c r="E10" i="8"/>
  <c r="D10" i="8"/>
  <c r="D19" i="8" s="1"/>
  <c r="D22" i="8" s="1"/>
  <c r="D24" i="8" s="1"/>
  <c r="C10" i="8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J10" i="9"/>
  <c r="J19" i="9" s="1"/>
  <c r="J22" i="9" s="1"/>
  <c r="J24" i="9" s="1"/>
  <c r="I10" i="9"/>
  <c r="I19" i="9" s="1"/>
  <c r="I22" i="9" s="1"/>
  <c r="I24" i="9" s="1"/>
  <c r="H10" i="9"/>
  <c r="H19" i="9" s="1"/>
  <c r="H22" i="9" s="1"/>
  <c r="H24" i="9" s="1"/>
  <c r="G10" i="9"/>
  <c r="G19" i="9" s="1"/>
  <c r="G22" i="9" s="1"/>
  <c r="G24" i="9" s="1"/>
  <c r="F10" i="9"/>
  <c r="F19" i="9" s="1"/>
  <c r="F22" i="9" s="1"/>
  <c r="F24" i="9" s="1"/>
  <c r="E10" i="9"/>
  <c r="D10" i="9"/>
  <c r="C10" i="9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J10" i="10"/>
  <c r="J19" i="10" s="1"/>
  <c r="J22" i="10" s="1"/>
  <c r="J24" i="10" s="1"/>
  <c r="I10" i="10"/>
  <c r="H10" i="10"/>
  <c r="H19" i="10" s="1"/>
  <c r="H22" i="10" s="1"/>
  <c r="H24" i="10" s="1"/>
  <c r="G10" i="10"/>
  <c r="G19" i="10" s="1"/>
  <c r="G22" i="10" s="1"/>
  <c r="G24" i="10" s="1"/>
  <c r="F10" i="10"/>
  <c r="F19" i="10" s="1"/>
  <c r="F22" i="10" s="1"/>
  <c r="F24" i="10" s="1"/>
  <c r="E10" i="10"/>
  <c r="D10" i="10"/>
  <c r="D19" i="10" s="1"/>
  <c r="D22" i="10" s="1"/>
  <c r="D24" i="10" s="1"/>
  <c r="C10" i="10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F19" i="11"/>
  <c r="F22" i="11" s="1"/>
  <c r="F24" i="11" s="1"/>
  <c r="K18" i="11"/>
  <c r="J18" i="11"/>
  <c r="I18" i="11"/>
  <c r="H18" i="11"/>
  <c r="G18" i="11"/>
  <c r="F18" i="11"/>
  <c r="E18" i="11"/>
  <c r="D18" i="11"/>
  <c r="C18" i="11"/>
  <c r="B18" i="11"/>
  <c r="K10" i="11"/>
  <c r="J10" i="11"/>
  <c r="J19" i="11" s="1"/>
  <c r="J22" i="11" s="1"/>
  <c r="J24" i="11" s="1"/>
  <c r="I10" i="11"/>
  <c r="I19" i="11" s="1"/>
  <c r="I22" i="11" s="1"/>
  <c r="I24" i="11" s="1"/>
  <c r="H10" i="11"/>
  <c r="H19" i="11" s="1"/>
  <c r="H22" i="11" s="1"/>
  <c r="H24" i="11" s="1"/>
  <c r="G10" i="11"/>
  <c r="G19" i="11" s="1"/>
  <c r="G22" i="11" s="1"/>
  <c r="G24" i="11" s="1"/>
  <c r="F10" i="11"/>
  <c r="E10" i="11"/>
  <c r="D10" i="11"/>
  <c r="C10" i="11"/>
  <c r="B10" i="11"/>
  <c r="B19" i="11" s="1"/>
  <c r="B22" i="11" s="1"/>
  <c r="B24" i="11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J10" i="12"/>
  <c r="J19" i="12" s="1"/>
  <c r="J22" i="12" s="1"/>
  <c r="J24" i="12" s="1"/>
  <c r="I10" i="12"/>
  <c r="H10" i="12"/>
  <c r="H19" i="12" s="1"/>
  <c r="H22" i="12" s="1"/>
  <c r="H24" i="12" s="1"/>
  <c r="G10" i="12"/>
  <c r="G19" i="12" s="1"/>
  <c r="G22" i="12" s="1"/>
  <c r="G24" i="12" s="1"/>
  <c r="F10" i="12"/>
  <c r="F19" i="12" s="1"/>
  <c r="F22" i="12" s="1"/>
  <c r="F24" i="12" s="1"/>
  <c r="E10" i="12"/>
  <c r="D10" i="12"/>
  <c r="D19" i="12" s="1"/>
  <c r="D22" i="12" s="1"/>
  <c r="D24" i="12" s="1"/>
  <c r="C10" i="12"/>
  <c r="B10" i="12"/>
  <c r="B19" i="12" s="1"/>
  <c r="B22" i="12" s="1"/>
  <c r="B24" i="12" s="1"/>
  <c r="K32" i="13"/>
  <c r="J32" i="13"/>
  <c r="I32" i="13"/>
  <c r="H32" i="13"/>
  <c r="G32" i="13"/>
  <c r="F32" i="13"/>
  <c r="E32" i="13"/>
  <c r="D32" i="13"/>
  <c r="C32" i="13"/>
  <c r="B32" i="13"/>
  <c r="H19" i="13"/>
  <c r="H22" i="13" s="1"/>
  <c r="H24" i="13" s="1"/>
  <c r="K18" i="13"/>
  <c r="J18" i="13"/>
  <c r="I18" i="13"/>
  <c r="H18" i="13"/>
  <c r="G18" i="13"/>
  <c r="F18" i="13"/>
  <c r="E18" i="13"/>
  <c r="D18" i="13"/>
  <c r="C18" i="13"/>
  <c r="B18" i="13"/>
  <c r="K10" i="13"/>
  <c r="J10" i="13"/>
  <c r="J19" i="13" s="1"/>
  <c r="J22" i="13" s="1"/>
  <c r="J24" i="13" s="1"/>
  <c r="I10" i="13"/>
  <c r="I19" i="13" s="1"/>
  <c r="I22" i="13" s="1"/>
  <c r="I24" i="13" s="1"/>
  <c r="H10" i="13"/>
  <c r="G10" i="13"/>
  <c r="G19" i="13" s="1"/>
  <c r="G22" i="13" s="1"/>
  <c r="G24" i="13" s="1"/>
  <c r="F10" i="13"/>
  <c r="F19" i="13" s="1"/>
  <c r="F22" i="13" s="1"/>
  <c r="F24" i="13" s="1"/>
  <c r="E10" i="13"/>
  <c r="D10" i="13"/>
  <c r="C10" i="13"/>
  <c r="B10" i="13"/>
  <c r="B19" i="13" s="1"/>
  <c r="B22" i="13" s="1"/>
  <c r="B24" i="13" s="1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B18" i="14"/>
  <c r="K10" i="14"/>
  <c r="K19" i="14" s="1"/>
  <c r="K22" i="14" s="1"/>
  <c r="K24" i="14" s="1"/>
  <c r="J10" i="14"/>
  <c r="I10" i="14"/>
  <c r="H10" i="14"/>
  <c r="H19" i="14" s="1"/>
  <c r="H22" i="14" s="1"/>
  <c r="H24" i="14" s="1"/>
  <c r="G10" i="14"/>
  <c r="G19" i="14" s="1"/>
  <c r="G22" i="14" s="1"/>
  <c r="G24" i="14" s="1"/>
  <c r="F10" i="14"/>
  <c r="E10" i="14"/>
  <c r="E19" i="14" s="1"/>
  <c r="E22" i="14" s="1"/>
  <c r="E24" i="14" s="1"/>
  <c r="D10" i="14"/>
  <c r="D19" i="14" s="1"/>
  <c r="D22" i="14" s="1"/>
  <c r="D24" i="14" s="1"/>
  <c r="C10" i="14"/>
  <c r="C19" i="14" s="1"/>
  <c r="C22" i="14" s="1"/>
  <c r="C24" i="14" s="1"/>
  <c r="B10" i="14"/>
  <c r="K49" i="15"/>
  <c r="K50" i="15" s="1"/>
  <c r="K32" i="15"/>
  <c r="J32" i="15"/>
  <c r="I32" i="15"/>
  <c r="H32" i="15"/>
  <c r="G32" i="15"/>
  <c r="F32" i="15"/>
  <c r="E32" i="15"/>
  <c r="D32" i="15"/>
  <c r="C32" i="15"/>
  <c r="B32" i="15"/>
  <c r="H19" i="15"/>
  <c r="H22" i="15" s="1"/>
  <c r="H24" i="15" s="1"/>
  <c r="G19" i="15"/>
  <c r="G22" i="15" s="1"/>
  <c r="G24" i="15" s="1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I10" i="15"/>
  <c r="H10" i="15"/>
  <c r="G10" i="15"/>
  <c r="F10" i="15"/>
  <c r="F19" i="15" s="1"/>
  <c r="F22" i="15" s="1"/>
  <c r="F24" i="15" s="1"/>
  <c r="E10" i="15"/>
  <c r="D10" i="15"/>
  <c r="C10" i="15"/>
  <c r="C19" i="15" s="1"/>
  <c r="C22" i="15" s="1"/>
  <c r="C24" i="15" s="1"/>
  <c r="B10" i="15"/>
  <c r="K32" i="16"/>
  <c r="J32" i="16"/>
  <c r="I32" i="16"/>
  <c r="H32" i="16"/>
  <c r="G32" i="16"/>
  <c r="F32" i="16"/>
  <c r="E32" i="16"/>
  <c r="D32" i="16"/>
  <c r="C32" i="16"/>
  <c r="B32" i="16"/>
  <c r="G19" i="16"/>
  <c r="G22" i="16" s="1"/>
  <c r="G24" i="16" s="1"/>
  <c r="K18" i="16"/>
  <c r="J18" i="16"/>
  <c r="I18" i="16"/>
  <c r="H18" i="16"/>
  <c r="G18" i="16"/>
  <c r="F18" i="16"/>
  <c r="E18" i="16"/>
  <c r="E19" i="16" s="1"/>
  <c r="E22" i="16" s="1"/>
  <c r="E24" i="16" s="1"/>
  <c r="D18" i="16"/>
  <c r="C18" i="16"/>
  <c r="B18" i="16"/>
  <c r="K10" i="16"/>
  <c r="K19" i="16" s="1"/>
  <c r="K22" i="16" s="1"/>
  <c r="K24" i="16" s="1"/>
  <c r="J10" i="16"/>
  <c r="J19" i="16" s="1"/>
  <c r="J22" i="16" s="1"/>
  <c r="J24" i="16" s="1"/>
  <c r="I10" i="16"/>
  <c r="H10" i="16"/>
  <c r="G10" i="16"/>
  <c r="F10" i="16"/>
  <c r="F19" i="16" s="1"/>
  <c r="F22" i="16" s="1"/>
  <c r="F24" i="16" s="1"/>
  <c r="E10" i="16"/>
  <c r="D10" i="16"/>
  <c r="D19" i="16" s="1"/>
  <c r="D22" i="16" s="1"/>
  <c r="D24" i="16" s="1"/>
  <c r="C10" i="16"/>
  <c r="C19" i="16" s="1"/>
  <c r="C22" i="16" s="1"/>
  <c r="C24" i="16" s="1"/>
  <c r="B10" i="16"/>
  <c r="B19" i="16" s="1"/>
  <c r="B22" i="16" s="1"/>
  <c r="B24" i="16" s="1"/>
  <c r="K32" i="17"/>
  <c r="J32" i="17"/>
  <c r="I32" i="17"/>
  <c r="H32" i="17"/>
  <c r="G32" i="17"/>
  <c r="F32" i="17"/>
  <c r="E32" i="17"/>
  <c r="D32" i="17"/>
  <c r="C32" i="17"/>
  <c r="B32" i="17"/>
  <c r="J19" i="17"/>
  <c r="J22" i="17" s="1"/>
  <c r="J24" i="17" s="1"/>
  <c r="K18" i="17"/>
  <c r="J18" i="17"/>
  <c r="I18" i="17"/>
  <c r="H18" i="17"/>
  <c r="G18" i="17"/>
  <c r="F18" i="17"/>
  <c r="E18" i="17"/>
  <c r="E19" i="17" s="1"/>
  <c r="E22" i="17" s="1"/>
  <c r="E24" i="17" s="1"/>
  <c r="D18" i="17"/>
  <c r="C18" i="17"/>
  <c r="B18" i="17"/>
  <c r="K10" i="17"/>
  <c r="K19" i="17" s="1"/>
  <c r="K22" i="17" s="1"/>
  <c r="K24" i="17" s="1"/>
  <c r="J10" i="17"/>
  <c r="I10" i="17"/>
  <c r="H10" i="17"/>
  <c r="H19" i="17" s="1"/>
  <c r="H22" i="17" s="1"/>
  <c r="H24" i="17" s="1"/>
  <c r="G10" i="17"/>
  <c r="G19" i="17" s="1"/>
  <c r="G22" i="17" s="1"/>
  <c r="G24" i="17" s="1"/>
  <c r="F10" i="17"/>
  <c r="E10" i="17"/>
  <c r="D10" i="17"/>
  <c r="C10" i="17"/>
  <c r="C19" i="17" s="1"/>
  <c r="C22" i="17" s="1"/>
  <c r="C24" i="17" s="1"/>
  <c r="B10" i="17"/>
  <c r="B19" i="17" s="1"/>
  <c r="B22" i="17" s="1"/>
  <c r="B24" i="17" s="1"/>
  <c r="K32" i="18"/>
  <c r="J32" i="18"/>
  <c r="I32" i="18"/>
  <c r="H32" i="18"/>
  <c r="G32" i="18"/>
  <c r="F32" i="18"/>
  <c r="E32" i="18"/>
  <c r="D32" i="18"/>
  <c r="C32" i="18"/>
  <c r="B32" i="18"/>
  <c r="E19" i="18"/>
  <c r="E22" i="18" s="1"/>
  <c r="E24" i="18" s="1"/>
  <c r="K18" i="18"/>
  <c r="J18" i="18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I10" i="18"/>
  <c r="H10" i="18"/>
  <c r="G10" i="18"/>
  <c r="G19" i="18" s="1"/>
  <c r="G22" i="18" s="1"/>
  <c r="G24" i="18" s="1"/>
  <c r="F10" i="18"/>
  <c r="F19" i="18" s="1"/>
  <c r="F22" i="18" s="1"/>
  <c r="F24" i="18" s="1"/>
  <c r="E10" i="18"/>
  <c r="D10" i="18"/>
  <c r="D19" i="18" s="1"/>
  <c r="D22" i="18" s="1"/>
  <c r="D24" i="18" s="1"/>
  <c r="C10" i="18"/>
  <c r="C19" i="18" s="1"/>
  <c r="C22" i="18" s="1"/>
  <c r="C24" i="18" s="1"/>
  <c r="B10" i="18"/>
  <c r="K32" i="19"/>
  <c r="J32" i="19"/>
  <c r="I32" i="19"/>
  <c r="H32" i="19"/>
  <c r="G32" i="19"/>
  <c r="F32" i="19"/>
  <c r="E32" i="19"/>
  <c r="D32" i="19"/>
  <c r="C32" i="19"/>
  <c r="B32" i="19"/>
  <c r="C19" i="19"/>
  <c r="C22" i="19" s="1"/>
  <c r="C24" i="19" s="1"/>
  <c r="K18" i="19"/>
  <c r="J18" i="19"/>
  <c r="J19" i="19" s="1"/>
  <c r="J22" i="19" s="1"/>
  <c r="J24" i="19" s="1"/>
  <c r="I18" i="19"/>
  <c r="H18" i="19"/>
  <c r="G18" i="19"/>
  <c r="F18" i="19"/>
  <c r="E18" i="19"/>
  <c r="E19" i="19" s="1"/>
  <c r="E22" i="19" s="1"/>
  <c r="E24" i="19" s="1"/>
  <c r="D18" i="19"/>
  <c r="C18" i="19"/>
  <c r="B18" i="19"/>
  <c r="B19" i="19" s="1"/>
  <c r="B22" i="19" s="1"/>
  <c r="B24" i="19" s="1"/>
  <c r="K10" i="19"/>
  <c r="K19" i="19" s="1"/>
  <c r="K22" i="19" s="1"/>
  <c r="K24" i="19" s="1"/>
  <c r="J10" i="19"/>
  <c r="I10" i="19"/>
  <c r="H10" i="19"/>
  <c r="H19" i="19" s="1"/>
  <c r="H22" i="19" s="1"/>
  <c r="H24" i="19" s="1"/>
  <c r="G10" i="19"/>
  <c r="G19" i="19" s="1"/>
  <c r="G22" i="19" s="1"/>
  <c r="G24" i="19" s="1"/>
  <c r="F10" i="19"/>
  <c r="F19" i="19" s="1"/>
  <c r="F22" i="19" s="1"/>
  <c r="F24" i="19" s="1"/>
  <c r="E10" i="19"/>
  <c r="D10" i="19"/>
  <c r="C10" i="19"/>
  <c r="B10" i="19"/>
  <c r="I49" i="20"/>
  <c r="I50" i="20" s="1"/>
  <c r="C49" i="20"/>
  <c r="C50" i="20" s="1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F18" i="20"/>
  <c r="F19" i="20" s="1"/>
  <c r="F22" i="20" s="1"/>
  <c r="F24" i="20" s="1"/>
  <c r="E18" i="20"/>
  <c r="D18" i="20"/>
  <c r="C18" i="20"/>
  <c r="B18" i="20"/>
  <c r="K10" i="20"/>
  <c r="K19" i="20" s="1"/>
  <c r="K22" i="20" s="1"/>
  <c r="K24" i="20" s="1"/>
  <c r="J10" i="20"/>
  <c r="I10" i="20"/>
  <c r="H10" i="20"/>
  <c r="G10" i="20"/>
  <c r="G19" i="20" s="1"/>
  <c r="G22" i="20" s="1"/>
  <c r="G24" i="20" s="1"/>
  <c r="F10" i="20"/>
  <c r="E10" i="20"/>
  <c r="E19" i="20" s="1"/>
  <c r="E22" i="20" s="1"/>
  <c r="E24" i="20" s="1"/>
  <c r="D10" i="20"/>
  <c r="D19" i="20" s="1"/>
  <c r="D22" i="20" s="1"/>
  <c r="D24" i="20" s="1"/>
  <c r="C10" i="20"/>
  <c r="C19" i="20" s="1"/>
  <c r="C22" i="20" s="1"/>
  <c r="C24" i="20" s="1"/>
  <c r="B10" i="20"/>
  <c r="E49" i="1"/>
  <c r="E50" i="1" s="1"/>
  <c r="K32" i="1"/>
  <c r="J32" i="1"/>
  <c r="I32" i="1"/>
  <c r="H32" i="1"/>
  <c r="G32" i="1"/>
  <c r="F32" i="1"/>
  <c r="E32" i="1"/>
  <c r="D32" i="1"/>
  <c r="C32" i="1"/>
  <c r="B32" i="1"/>
  <c r="K18" i="1"/>
  <c r="K19" i="1" s="1"/>
  <c r="K22" i="1" s="1"/>
  <c r="K24" i="1" s="1"/>
  <c r="J18" i="1"/>
  <c r="I18" i="1"/>
  <c r="H18" i="1"/>
  <c r="G18" i="1"/>
  <c r="F18" i="1"/>
  <c r="E18" i="1"/>
  <c r="D18" i="1"/>
  <c r="C18" i="1"/>
  <c r="B18" i="1"/>
  <c r="K10" i="1"/>
  <c r="J10" i="1"/>
  <c r="J19" i="1" s="1"/>
  <c r="J22" i="1" s="1"/>
  <c r="J24" i="1" s="1"/>
  <c r="I10" i="1"/>
  <c r="I19" i="1" s="1"/>
  <c r="I22" i="1" s="1"/>
  <c r="I24" i="1" s="1"/>
  <c r="H10" i="1"/>
  <c r="G10" i="1"/>
  <c r="F10" i="1"/>
  <c r="F19" i="1" s="1"/>
  <c r="F22" i="1" s="1"/>
  <c r="F24" i="1" s="1"/>
  <c r="E10" i="1"/>
  <c r="D10" i="1"/>
  <c r="C10" i="1"/>
  <c r="C19" i="1" s="1"/>
  <c r="C22" i="1" s="1"/>
  <c r="C24" i="1" s="1"/>
  <c r="B10" i="1"/>
  <c r="B19" i="1" s="1"/>
  <c r="B22" i="1" s="1"/>
  <c r="B24" i="1" s="1"/>
  <c r="H70" i="17" l="1"/>
  <c r="H75" i="17" s="1"/>
  <c r="H49" i="17" s="1"/>
  <c r="H50" i="17" s="1"/>
  <c r="G70" i="14"/>
  <c r="G75" i="14" s="1"/>
  <c r="G49" i="14" s="1"/>
  <c r="G50" i="14" s="1"/>
  <c r="B74" i="12"/>
  <c r="B73" i="12" s="1"/>
  <c r="B19" i="20"/>
  <c r="B22" i="20" s="1"/>
  <c r="B24" i="20" s="1"/>
  <c r="J19" i="20"/>
  <c r="J22" i="20" s="1"/>
  <c r="J24" i="20" s="1"/>
  <c r="H19" i="20"/>
  <c r="H22" i="20" s="1"/>
  <c r="H24" i="20" s="1"/>
  <c r="I19" i="17"/>
  <c r="I22" i="17" s="1"/>
  <c r="I24" i="17" s="1"/>
  <c r="D19" i="15"/>
  <c r="D22" i="15" s="1"/>
  <c r="D24" i="15" s="1"/>
  <c r="B19" i="14"/>
  <c r="B22" i="14" s="1"/>
  <c r="B24" i="14" s="1"/>
  <c r="J19" i="14"/>
  <c r="J22" i="14" s="1"/>
  <c r="J24" i="14" s="1"/>
  <c r="E19" i="13"/>
  <c r="E22" i="13" s="1"/>
  <c r="E24" i="13" s="1"/>
  <c r="C19" i="12"/>
  <c r="C22" i="12" s="1"/>
  <c r="C24" i="12" s="1"/>
  <c r="K19" i="12"/>
  <c r="K22" i="12" s="1"/>
  <c r="K24" i="12" s="1"/>
  <c r="E19" i="11"/>
  <c r="E22" i="11" s="1"/>
  <c r="E24" i="11" s="1"/>
  <c r="C19" i="10"/>
  <c r="C22" i="10" s="1"/>
  <c r="C24" i="10" s="1"/>
  <c r="K19" i="10"/>
  <c r="K22" i="10" s="1"/>
  <c r="K24" i="10" s="1"/>
  <c r="E19" i="9"/>
  <c r="E22" i="9" s="1"/>
  <c r="E24" i="9" s="1"/>
  <c r="C19" i="8"/>
  <c r="C22" i="8" s="1"/>
  <c r="C24" i="8" s="1"/>
  <c r="K19" i="8"/>
  <c r="K22" i="8" s="1"/>
  <c r="K24" i="8" s="1"/>
  <c r="D19" i="6"/>
  <c r="D22" i="6" s="1"/>
  <c r="D24" i="6" s="1"/>
  <c r="I19" i="5"/>
  <c r="I22" i="5" s="1"/>
  <c r="I24" i="5" s="1"/>
  <c r="B19" i="3"/>
  <c r="B22" i="3" s="1"/>
  <c r="B24" i="3" s="1"/>
  <c r="J19" i="3"/>
  <c r="J22" i="3" s="1"/>
  <c r="J24" i="3" s="1"/>
  <c r="G70" i="1"/>
  <c r="G75" i="1" s="1"/>
  <c r="G49" i="1" s="1"/>
  <c r="G50" i="1" s="1"/>
  <c r="F70" i="15"/>
  <c r="F75" i="15" s="1"/>
  <c r="F49" i="15" s="1"/>
  <c r="F50" i="15" s="1"/>
  <c r="H70" i="11"/>
  <c r="H75" i="11" s="1"/>
  <c r="H49" i="11" s="1"/>
  <c r="H50" i="11" s="1"/>
  <c r="F70" i="4"/>
  <c r="F75" i="4" s="1"/>
  <c r="F49" i="4" s="1"/>
  <c r="F50" i="4" s="1"/>
  <c r="D19" i="19"/>
  <c r="D22" i="19" s="1"/>
  <c r="D24" i="19" s="1"/>
  <c r="E19" i="7"/>
  <c r="E22" i="7" s="1"/>
  <c r="E24" i="7" s="1"/>
  <c r="D19" i="1"/>
  <c r="D22" i="1" s="1"/>
  <c r="D24" i="1" s="1"/>
  <c r="E19" i="15"/>
  <c r="E22" i="15" s="1"/>
  <c r="E24" i="15" s="1"/>
  <c r="E19" i="6"/>
  <c r="E22" i="6" s="1"/>
  <c r="E24" i="6" s="1"/>
  <c r="I70" i="16"/>
  <c r="I75" i="16" s="1"/>
  <c r="I49" i="16" s="1"/>
  <c r="I50" i="16" s="1"/>
  <c r="H19" i="16"/>
  <c r="H22" i="16" s="1"/>
  <c r="H24" i="16" s="1"/>
  <c r="G19" i="1"/>
  <c r="G22" i="1" s="1"/>
  <c r="G24" i="1" s="1"/>
  <c r="E19" i="1"/>
  <c r="E22" i="1" s="1"/>
  <c r="E24" i="1" s="1"/>
  <c r="I19" i="19"/>
  <c r="I22" i="19" s="1"/>
  <c r="I24" i="19" s="1"/>
  <c r="F19" i="14"/>
  <c r="F22" i="14" s="1"/>
  <c r="F24" i="14" s="1"/>
  <c r="C19" i="13"/>
  <c r="C22" i="13" s="1"/>
  <c r="C24" i="13" s="1"/>
  <c r="K19" i="13"/>
  <c r="K22" i="13" s="1"/>
  <c r="K24" i="13" s="1"/>
  <c r="E19" i="12"/>
  <c r="E22" i="12" s="1"/>
  <c r="E24" i="12" s="1"/>
  <c r="C19" i="11"/>
  <c r="C22" i="11" s="1"/>
  <c r="C24" i="11" s="1"/>
  <c r="K19" i="11"/>
  <c r="K22" i="11" s="1"/>
  <c r="K24" i="11" s="1"/>
  <c r="E19" i="10"/>
  <c r="E22" i="10" s="1"/>
  <c r="E24" i="10" s="1"/>
  <c r="C19" i="9"/>
  <c r="C22" i="9" s="1"/>
  <c r="C24" i="9" s="1"/>
  <c r="K19" i="9"/>
  <c r="K22" i="9" s="1"/>
  <c r="K24" i="9" s="1"/>
  <c r="E19" i="8"/>
  <c r="E22" i="8" s="1"/>
  <c r="E24" i="8" s="1"/>
  <c r="B19" i="4"/>
  <c r="B22" i="4" s="1"/>
  <c r="B24" i="4" s="1"/>
  <c r="J19" i="4"/>
  <c r="J22" i="4" s="1"/>
  <c r="J24" i="4" s="1"/>
  <c r="C19" i="2"/>
  <c r="C22" i="2" s="1"/>
  <c r="C24" i="2" s="1"/>
  <c r="K19" i="2"/>
  <c r="K22" i="2" s="1"/>
  <c r="K24" i="2" s="1"/>
  <c r="I19" i="2"/>
  <c r="I22" i="2" s="1"/>
  <c r="I24" i="2" s="1"/>
  <c r="C70" i="19"/>
  <c r="C75" i="19" s="1"/>
  <c r="C49" i="19" s="1"/>
  <c r="C50" i="19" s="1"/>
  <c r="C70" i="18"/>
  <c r="C75" i="18" s="1"/>
  <c r="C49" i="18" s="1"/>
  <c r="C50" i="18" s="1"/>
  <c r="E70" i="17"/>
  <c r="E75" i="17" s="1"/>
  <c r="E49" i="17" s="1"/>
  <c r="E50" i="17" s="1"/>
  <c r="D70" i="16"/>
  <c r="D75" i="16" s="1"/>
  <c r="D49" i="16" s="1"/>
  <c r="D50" i="16" s="1"/>
  <c r="D70" i="15"/>
  <c r="D75" i="15" s="1"/>
  <c r="D49" i="15" s="1"/>
  <c r="D50" i="15" s="1"/>
  <c r="J70" i="14"/>
  <c r="J75" i="14" s="1"/>
  <c r="J49" i="14" s="1"/>
  <c r="J50" i="14" s="1"/>
  <c r="D70" i="13"/>
  <c r="D75" i="13" s="1"/>
  <c r="D49" i="13" s="1"/>
  <c r="D50" i="13" s="1"/>
  <c r="D70" i="11"/>
  <c r="D75" i="11" s="1"/>
  <c r="D49" i="11" s="1"/>
  <c r="D50" i="11" s="1"/>
  <c r="B70" i="11"/>
  <c r="B75" i="11" s="1"/>
  <c r="B49" i="11" s="1"/>
  <c r="B50" i="11" s="1"/>
  <c r="J70" i="11"/>
  <c r="J75" i="11" s="1"/>
  <c r="J49" i="11" s="1"/>
  <c r="J50" i="11" s="1"/>
  <c r="D70" i="9"/>
  <c r="D75" i="9" s="1"/>
  <c r="D49" i="9" s="1"/>
  <c r="D50" i="9" s="1"/>
  <c r="I70" i="8"/>
  <c r="I75" i="8" s="1"/>
  <c r="I49" i="8" s="1"/>
  <c r="I50" i="8" s="1"/>
  <c r="D70" i="7"/>
  <c r="D75" i="7" s="1"/>
  <c r="D49" i="7" s="1"/>
  <c r="D50" i="7" s="1"/>
  <c r="D70" i="6"/>
  <c r="D75" i="6" s="1"/>
  <c r="D49" i="6" s="1"/>
  <c r="D50" i="6" s="1"/>
  <c r="D70" i="5"/>
  <c r="D75" i="5" s="1"/>
  <c r="D49" i="5" s="1"/>
  <c r="D50" i="5" s="1"/>
  <c r="D70" i="4"/>
  <c r="D75" i="4" s="1"/>
  <c r="D49" i="4" s="1"/>
  <c r="D50" i="4" s="1"/>
  <c r="B70" i="4"/>
  <c r="B75" i="4" s="1"/>
  <c r="B49" i="4" s="1"/>
  <c r="B50" i="4" s="1"/>
  <c r="D70" i="3"/>
  <c r="D75" i="3" s="1"/>
  <c r="D49" i="3" s="1"/>
  <c r="D50" i="3" s="1"/>
  <c r="E19" i="4"/>
  <c r="E22" i="4" s="1"/>
  <c r="E24" i="4" s="1"/>
  <c r="H19" i="1"/>
  <c r="H22" i="1" s="1"/>
  <c r="H24" i="1" s="1"/>
  <c r="B19" i="18"/>
  <c r="B22" i="18" s="1"/>
  <c r="B24" i="18" s="1"/>
  <c r="J19" i="18"/>
  <c r="J22" i="18" s="1"/>
  <c r="J24" i="18" s="1"/>
  <c r="H19" i="18"/>
  <c r="H22" i="18" s="1"/>
  <c r="H24" i="18" s="1"/>
  <c r="F19" i="17"/>
  <c r="F22" i="17" s="1"/>
  <c r="F24" i="17" s="1"/>
  <c r="D19" i="17"/>
  <c r="D22" i="17" s="1"/>
  <c r="D24" i="17" s="1"/>
  <c r="D19" i="13"/>
  <c r="D22" i="13" s="1"/>
  <c r="D24" i="13" s="1"/>
  <c r="D19" i="11"/>
  <c r="D22" i="11" s="1"/>
  <c r="D24" i="11" s="1"/>
  <c r="D19" i="9"/>
  <c r="D22" i="9" s="1"/>
  <c r="D24" i="9" s="1"/>
  <c r="C19" i="7"/>
  <c r="C22" i="7" s="1"/>
  <c r="C24" i="7" s="1"/>
  <c r="K19" i="7"/>
  <c r="K22" i="7" s="1"/>
  <c r="K24" i="7" s="1"/>
  <c r="I19" i="6"/>
  <c r="I22" i="6" s="1"/>
  <c r="I24" i="6" s="1"/>
  <c r="C19" i="4"/>
  <c r="C22" i="4" s="1"/>
  <c r="C24" i="4" s="1"/>
  <c r="K19" i="4"/>
  <c r="K22" i="4" s="1"/>
  <c r="K24" i="4" s="1"/>
  <c r="D19" i="2"/>
  <c r="D22" i="2" s="1"/>
  <c r="D24" i="2" s="1"/>
  <c r="B70" i="20"/>
  <c r="B75" i="20" s="1"/>
  <c r="B49" i="20" s="1"/>
  <c r="B50" i="20" s="1"/>
  <c r="D70" i="19"/>
  <c r="D75" i="19" s="1"/>
  <c r="D49" i="19" s="1"/>
  <c r="D50" i="19" s="1"/>
  <c r="C70" i="16"/>
  <c r="C75" i="16" s="1"/>
  <c r="C49" i="16" s="1"/>
  <c r="C50" i="16" s="1"/>
  <c r="K70" i="16"/>
  <c r="K75" i="16" s="1"/>
  <c r="K49" i="16" s="1"/>
  <c r="K50" i="16" s="1"/>
  <c r="E70" i="13"/>
  <c r="E75" i="13" s="1"/>
  <c r="E49" i="13" s="1"/>
  <c r="E50" i="13" s="1"/>
  <c r="D70" i="12"/>
  <c r="D75" i="12" s="1"/>
  <c r="D49" i="12" s="1"/>
  <c r="D50" i="12" s="1"/>
  <c r="B70" i="12"/>
  <c r="B75" i="12" s="1"/>
  <c r="B49" i="12" s="1"/>
  <c r="B50" i="12" s="1"/>
  <c r="E70" i="11"/>
  <c r="E75" i="11" s="1"/>
  <c r="E49" i="11" s="1"/>
  <c r="E50" i="11" s="1"/>
  <c r="K70" i="11"/>
  <c r="K75" i="11" s="1"/>
  <c r="K49" i="11" s="1"/>
  <c r="K50" i="11" s="1"/>
  <c r="D70" i="8"/>
  <c r="D75" i="8" s="1"/>
  <c r="D49" i="8" s="1"/>
  <c r="D50" i="8" s="1"/>
  <c r="E70" i="5"/>
  <c r="E75" i="5" s="1"/>
  <c r="E49" i="5" s="1"/>
  <c r="E50" i="5" s="1"/>
  <c r="E70" i="4"/>
  <c r="E75" i="4" s="1"/>
  <c r="E49" i="4" s="1"/>
  <c r="E50" i="4" s="1"/>
  <c r="E70" i="3"/>
  <c r="E75" i="3" s="1"/>
  <c r="E49" i="3" s="1"/>
  <c r="E50" i="3" s="1"/>
  <c r="E70" i="2"/>
  <c r="E75" i="2" s="1"/>
  <c r="E49" i="2" s="1"/>
  <c r="E50" i="2" s="1"/>
  <c r="B74" i="2"/>
  <c r="B73" i="2" s="1"/>
  <c r="B74" i="20"/>
  <c r="B73" i="20" s="1"/>
  <c r="F70" i="20"/>
  <c r="F75" i="20" s="1"/>
  <c r="F49" i="20" s="1"/>
  <c r="F50" i="20" s="1"/>
  <c r="D70" i="20"/>
  <c r="D75" i="20" s="1"/>
  <c r="D49" i="20" s="1"/>
  <c r="D50" i="20" s="1"/>
  <c r="J70" i="20"/>
  <c r="J75" i="20" s="1"/>
  <c r="J49" i="20" s="1"/>
  <c r="J50" i="20" s="1"/>
  <c r="K70" i="20"/>
  <c r="K75" i="20" s="1"/>
  <c r="K49" i="20" s="1"/>
  <c r="K50" i="20" s="1"/>
  <c r="K70" i="19"/>
  <c r="K75" i="19" s="1"/>
  <c r="K49" i="19" s="1"/>
  <c r="K50" i="19" s="1"/>
  <c r="H70" i="19"/>
  <c r="H75" i="19" s="1"/>
  <c r="H49" i="19" s="1"/>
  <c r="H50" i="19" s="1"/>
  <c r="G70" i="19"/>
  <c r="G75" i="19" s="1"/>
  <c r="G49" i="19" s="1"/>
  <c r="G50" i="19" s="1"/>
  <c r="J70" i="18"/>
  <c r="J75" i="18" s="1"/>
  <c r="J49" i="18" s="1"/>
  <c r="J50" i="18" s="1"/>
  <c r="K70" i="18"/>
  <c r="K75" i="18" s="1"/>
  <c r="K49" i="18" s="1"/>
  <c r="K50" i="18" s="1"/>
  <c r="B74" i="18"/>
  <c r="B73" i="18" s="1"/>
  <c r="H70" i="18"/>
  <c r="H75" i="18" s="1"/>
  <c r="H49" i="18" s="1"/>
  <c r="H50" i="18" s="1"/>
  <c r="F70" i="18"/>
  <c r="F75" i="18" s="1"/>
  <c r="F49" i="18" s="1"/>
  <c r="F50" i="18" s="1"/>
  <c r="B74" i="17"/>
  <c r="B73" i="17" s="1"/>
  <c r="G70" i="17"/>
  <c r="G75" i="17" s="1"/>
  <c r="G49" i="17" s="1"/>
  <c r="G50" i="17" s="1"/>
  <c r="C70" i="17"/>
  <c r="C75" i="17" s="1"/>
  <c r="C49" i="17" s="1"/>
  <c r="C50" i="17" s="1"/>
  <c r="K70" i="17"/>
  <c r="K75" i="17" s="1"/>
  <c r="K49" i="17" s="1"/>
  <c r="K50" i="17" s="1"/>
  <c r="D70" i="17"/>
  <c r="D75" i="17" s="1"/>
  <c r="D49" i="17" s="1"/>
  <c r="D50" i="17" s="1"/>
  <c r="J70" i="17"/>
  <c r="J75" i="17" s="1"/>
  <c r="J49" i="17" s="1"/>
  <c r="J50" i="17" s="1"/>
  <c r="B74" i="16"/>
  <c r="B73" i="16" s="1"/>
  <c r="H70" i="16"/>
  <c r="H75" i="16" s="1"/>
  <c r="H49" i="16" s="1"/>
  <c r="H50" i="16" s="1"/>
  <c r="B74" i="15"/>
  <c r="B73" i="15" s="1"/>
  <c r="H70" i="15"/>
  <c r="H75" i="15" s="1"/>
  <c r="H49" i="15" s="1"/>
  <c r="H50" i="15" s="1"/>
  <c r="D70" i="14"/>
  <c r="D75" i="14" s="1"/>
  <c r="D49" i="14" s="1"/>
  <c r="D50" i="14" s="1"/>
  <c r="E70" i="14"/>
  <c r="E75" i="14" s="1"/>
  <c r="E49" i="14" s="1"/>
  <c r="E50" i="14" s="1"/>
  <c r="C70" i="14"/>
  <c r="C75" i="14" s="1"/>
  <c r="C49" i="14" s="1"/>
  <c r="C50" i="14" s="1"/>
  <c r="K70" i="14"/>
  <c r="K75" i="14" s="1"/>
  <c r="K49" i="14" s="1"/>
  <c r="K50" i="14" s="1"/>
  <c r="B74" i="14"/>
  <c r="B73" i="14" s="1"/>
  <c r="H70" i="14"/>
  <c r="H75" i="14" s="1"/>
  <c r="H49" i="14" s="1"/>
  <c r="H50" i="14" s="1"/>
  <c r="F70" i="14"/>
  <c r="F75" i="14" s="1"/>
  <c r="F49" i="14" s="1"/>
  <c r="F50" i="14" s="1"/>
  <c r="J70" i="13"/>
  <c r="J75" i="13" s="1"/>
  <c r="J49" i="13" s="1"/>
  <c r="J50" i="13" s="1"/>
  <c r="B74" i="13"/>
  <c r="B73" i="13" s="1"/>
  <c r="H70" i="13"/>
  <c r="H75" i="13" s="1"/>
  <c r="H49" i="13" s="1"/>
  <c r="H50" i="13" s="1"/>
  <c r="C70" i="12"/>
  <c r="C75" i="12" s="1"/>
  <c r="C49" i="12" s="1"/>
  <c r="C50" i="12" s="1"/>
  <c r="K70" i="12"/>
  <c r="K75" i="12" s="1"/>
  <c r="K49" i="12" s="1"/>
  <c r="K50" i="12" s="1"/>
  <c r="H70" i="12"/>
  <c r="H75" i="12" s="1"/>
  <c r="H49" i="12" s="1"/>
  <c r="H50" i="12" s="1"/>
  <c r="B74" i="11"/>
  <c r="B73" i="11" s="1"/>
  <c r="F70" i="11"/>
  <c r="F75" i="11" s="1"/>
  <c r="F49" i="11" s="1"/>
  <c r="F50" i="11" s="1"/>
  <c r="G70" i="11"/>
  <c r="G75" i="11" s="1"/>
  <c r="G49" i="11" s="1"/>
  <c r="G50" i="11" s="1"/>
  <c r="D70" i="10"/>
  <c r="D75" i="10" s="1"/>
  <c r="D49" i="10" s="1"/>
  <c r="D50" i="10" s="1"/>
  <c r="C70" i="10"/>
  <c r="C75" i="10" s="1"/>
  <c r="C49" i="10" s="1"/>
  <c r="C50" i="10" s="1"/>
  <c r="K70" i="10"/>
  <c r="K75" i="10" s="1"/>
  <c r="K49" i="10" s="1"/>
  <c r="K50" i="10" s="1"/>
  <c r="B74" i="10"/>
  <c r="B73" i="10" s="1"/>
  <c r="F70" i="10"/>
  <c r="F75" i="10" s="1"/>
  <c r="F49" i="10" s="1"/>
  <c r="F50" i="10" s="1"/>
  <c r="B74" i="9"/>
  <c r="B73" i="9" s="1"/>
  <c r="H70" i="9"/>
  <c r="H75" i="9" s="1"/>
  <c r="H49" i="9" s="1"/>
  <c r="H50" i="9" s="1"/>
  <c r="F70" i="9"/>
  <c r="F75" i="9" s="1"/>
  <c r="F49" i="9" s="1"/>
  <c r="F50" i="9" s="1"/>
  <c r="B70" i="8"/>
  <c r="B75" i="8" s="1"/>
  <c r="B49" i="8" s="1"/>
  <c r="B50" i="8" s="1"/>
  <c r="C70" i="8"/>
  <c r="C75" i="8" s="1"/>
  <c r="C49" i="8" s="1"/>
  <c r="C50" i="8" s="1"/>
  <c r="K70" i="8"/>
  <c r="K75" i="8" s="1"/>
  <c r="K49" i="8" s="1"/>
  <c r="K50" i="8" s="1"/>
  <c r="B74" i="8"/>
  <c r="B73" i="8" s="1"/>
  <c r="H70" i="8"/>
  <c r="H75" i="8" s="1"/>
  <c r="H49" i="8" s="1"/>
  <c r="H50" i="8" s="1"/>
  <c r="B74" i="7"/>
  <c r="B73" i="7" s="1"/>
  <c r="H70" i="7"/>
  <c r="H75" i="7" s="1"/>
  <c r="H49" i="7" s="1"/>
  <c r="H50" i="7" s="1"/>
  <c r="F70" i="7"/>
  <c r="F75" i="7" s="1"/>
  <c r="F49" i="7" s="1"/>
  <c r="F50" i="7" s="1"/>
  <c r="B70" i="6"/>
  <c r="B75" i="6" s="1"/>
  <c r="B49" i="6" s="1"/>
  <c r="B50" i="6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H70" i="6"/>
  <c r="H75" i="6" s="1"/>
  <c r="H49" i="6" s="1"/>
  <c r="H50" i="6" s="1"/>
  <c r="F70" i="6"/>
  <c r="F75" i="6" s="1"/>
  <c r="F49" i="6" s="1"/>
  <c r="F50" i="6" s="1"/>
  <c r="B74" i="5"/>
  <c r="B73" i="5" s="1"/>
  <c r="H70" i="5"/>
  <c r="H75" i="5" s="1"/>
  <c r="H49" i="5" s="1"/>
  <c r="H50" i="5" s="1"/>
  <c r="C70" i="4"/>
  <c r="C75" i="4" s="1"/>
  <c r="C49" i="4" s="1"/>
  <c r="C50" i="4" s="1"/>
  <c r="K70" i="4"/>
  <c r="K75" i="4" s="1"/>
  <c r="K49" i="4" s="1"/>
  <c r="K50" i="4" s="1"/>
  <c r="B74" i="4"/>
  <c r="B73" i="4" s="1"/>
  <c r="J70" i="3"/>
  <c r="J75" i="3" s="1"/>
  <c r="J49" i="3" s="1"/>
  <c r="J50" i="3" s="1"/>
  <c r="B74" i="3"/>
  <c r="B73" i="3" s="1"/>
  <c r="H70" i="3"/>
  <c r="H75" i="3" s="1"/>
  <c r="H49" i="3" s="1"/>
  <c r="H50" i="3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F70" i="2"/>
  <c r="F75" i="2" s="1"/>
  <c r="F49" i="2" s="1"/>
  <c r="F50" i="2" s="1"/>
  <c r="B74" i="1"/>
  <c r="B73" i="1" s="1"/>
  <c r="I70" i="1"/>
  <c r="I75" i="1" s="1"/>
  <c r="I49" i="1" s="1"/>
  <c r="I50" i="1" s="1"/>
  <c r="B74" i="19"/>
  <c r="B73" i="19" s="1"/>
  <c r="E70" i="18"/>
  <c r="E75" i="18" s="1"/>
  <c r="E49" i="18" s="1"/>
  <c r="E50" i="18" s="1"/>
  <c r="I70" i="17"/>
  <c r="I75" i="17" s="1"/>
  <c r="I49" i="17" s="1"/>
  <c r="I50" i="17" s="1"/>
  <c r="E70" i="16"/>
  <c r="E75" i="16" s="1"/>
  <c r="E49" i="16" s="1"/>
  <c r="E50" i="16" s="1"/>
  <c r="H70" i="1"/>
  <c r="H75" i="1" s="1"/>
  <c r="H49" i="1" s="1"/>
  <c r="H50" i="1" s="1"/>
  <c r="E70" i="20"/>
  <c r="E75" i="20" s="1"/>
  <c r="E49" i="20" s="1"/>
  <c r="E50" i="20" s="1"/>
  <c r="I70" i="19"/>
  <c r="I75" i="19" s="1"/>
  <c r="I49" i="19" s="1"/>
  <c r="I50" i="19" s="1"/>
  <c r="I19" i="20"/>
  <c r="I22" i="20" s="1"/>
  <c r="I24" i="20" s="1"/>
  <c r="I19" i="18"/>
  <c r="I22" i="18" s="1"/>
  <c r="I24" i="18" s="1"/>
  <c r="I19" i="16"/>
  <c r="I22" i="16" s="1"/>
  <c r="I24" i="16" s="1"/>
  <c r="I19" i="14"/>
  <c r="I22" i="14" s="1"/>
  <c r="I24" i="14" s="1"/>
  <c r="I19" i="12"/>
  <c r="I22" i="12" s="1"/>
  <c r="I24" i="12" s="1"/>
  <c r="I19" i="10"/>
  <c r="I22" i="10" s="1"/>
  <c r="I24" i="10" s="1"/>
  <c r="B19" i="6"/>
  <c r="B22" i="6" s="1"/>
  <c r="B24" i="6" s="1"/>
  <c r="J19" i="6"/>
  <c r="J22" i="6" s="1"/>
  <c r="J24" i="6" s="1"/>
  <c r="I19" i="15"/>
  <c r="I22" i="15" s="1"/>
  <c r="I24" i="15" s="1"/>
  <c r="B19" i="8"/>
  <c r="B22" i="8" s="1"/>
  <c r="B24" i="8" s="1"/>
  <c r="J19" i="8"/>
  <c r="J22" i="8" s="1"/>
  <c r="J24" i="8" s="1"/>
  <c r="B19" i="2"/>
  <c r="B22" i="2" s="1"/>
  <c r="B24" i="2" s="1"/>
  <c r="J19" i="2"/>
  <c r="J22" i="2" s="1"/>
  <c r="J24" i="2" s="1"/>
  <c r="B19" i="15"/>
  <c r="B22" i="15" s="1"/>
  <c r="B24" i="15" s="1"/>
  <c r="J19" i="15"/>
  <c r="J22" i="15" s="1"/>
  <c r="J24" i="15" s="1"/>
  <c r="B19" i="7"/>
  <c r="B22" i="7" s="1"/>
  <c r="B24" i="7" s="1"/>
  <c r="J19" i="7"/>
  <c r="J22" i="7" s="1"/>
  <c r="J24" i="7" s="1"/>
</calcChain>
</file>

<file path=xl/sharedStrings.xml><?xml version="1.0" encoding="utf-8"?>
<sst xmlns="http://schemas.openxmlformats.org/spreadsheetml/2006/main" count="1840" uniqueCount="105">
  <si>
    <t>Free State: Matjhabeng (FS184)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</si>
  <si>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</si>
  <si>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</si>
  <si>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</si>
  <si>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</si>
  <si>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</si>
  <si>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</si>
  <si>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</si>
  <si>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</si>
  <si>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</si>
  <si>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</si>
  <si>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</si>
  <si>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</si>
  <si>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</si>
  <si>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</si>
  <si>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</si>
  <si>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</si>
  <si>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</si>
  <si>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</si>
  <si>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</si>
  <si>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</si>
  <si>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</si>
  <si>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</si>
  <si>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</si>
  <si>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</si>
  <si>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</si>
  <si>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</si>
  <si>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</si>
  <si>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</si>
  <si>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</si>
  <si>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</si>
  <si>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</si>
  <si>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</si>
  <si>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</si>
  <si>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</si>
  <si>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</si>
  <si>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</si>
  <si>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</si>
  <si>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</si>
  <si>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</si>
  <si>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</si>
  <si>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</si>
  <si>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</si>
  <si>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</si>
  <si>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</si>
  <si>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</si>
  <si>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</si>
  <si>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</si>
  <si>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</si>
  <si>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</si>
  <si>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</si>
  <si>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</si>
  <si>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</si>
  <si>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</si>
  <si>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</si>
  <si>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</si>
  <si>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</si>
  <si>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</si>
  <si>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</si>
  <si>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</si>
  <si>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</si>
  <si>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</si>
  <si>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</si>
  <si>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</si>
  <si>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</si>
  <si>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</si>
  <si>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</si>
  <si>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</si>
  <si>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</si>
  <si>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</si>
  <si>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</si>
  <si>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</si>
  <si>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</si>
  <si>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</si>
  <si>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</si>
  <si>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</si>
  <si>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Gauteng: Emfuleni (GT421) - Table A1 Budget Summary for 4th Quarter ended 30 June 2024 (Figures Finalised as at 2024/07/29)</t>
  </si>
  <si>
    <t>Gauteng: Mogale City (GT481) - Table A1 Budget Summary for 4th Quarter ended 30 June 2024 (Figures Finalised as at 2024/07/29)</t>
  </si>
  <si>
    <t>Kwazulu-Natal: Msunduzi (KZN225) - Table A1 Budget Summary for 4th Quarter ended 30 June 2024 (Figures Finalised as at 2024/07/29)</t>
  </si>
  <si>
    <t>Kwazulu-Natal: Newcastle (KZN252) - Table A1 Budget Summary for 4th Quarter ended 30 June 2024 (Figures Finalised as at 2024/07/29)</t>
  </si>
  <si>
    <t>Kwazulu-Natal: uMhlathuze (KZN282) - Table A1 Budget Summary for 4th Quarter ended 30 June 2024 (Figures Finalised as at 2024/07/29)</t>
  </si>
  <si>
    <t>Limpopo: Polokwane (LIM354) - Table A1 Budget Summary for 4th Quarter ended 30 June 2024 (Figures Finalised as at 2024/07/29)</t>
  </si>
  <si>
    <t>Mpumalanga: Govan Mbeki (MP307) - Table A1 Budget Summary for 4th Quarter ended 30 June 2024 (Figures Finalised as at 2024/07/29)</t>
  </si>
  <si>
    <t>Mpumalanga: Emalahleni (MP) (MP312) - Table A1 Budget Summary for 4th Quarter ended 30 June 2024 (Figures Finalised as at 2024/07/29)</t>
  </si>
  <si>
    <t>Mpumalanga: Steve Tshwete (MP313) - Table A1 Budget Summary for 4th Quarter ended 30 June 2024 (Figures Finalised as at 2024/07/29)</t>
  </si>
  <si>
    <t>Mpumalanga: City of Mbombela (MP326) - Table A1 Budget Summary for 4th Quarter ended 30 June 2024 (Figures Finalised as at 2024/07/29)</t>
  </si>
  <si>
    <t>Northern Cape: Sol Plaatje (NC091) - Table A1 Budget Summary for 4th Quarter ended 30 June 2024 (Figures Finalised as at 2024/07/29)</t>
  </si>
  <si>
    <t>North West: Madibeng (NW372) - Table A1 Budget Summary for 4th Quarter ended 30 June 2024 (Figures Finalised as at 2024/07/29)</t>
  </si>
  <si>
    <t>North West: Rustenburg (NW373) - Table A1 Budget Summary for 4th Quarter ended 30 June 2024 (Figures Finalised as at 2024/07/29)</t>
  </si>
  <si>
    <t>North West: City of Matlosana (NW403) - Table A1 Budget Summary for 4th Quarter ended 30 June 2024 (Figures Finalised as at 2024/07/29)</t>
  </si>
  <si>
    <t>North West: J B Marks (NW405) - Table A1 Budget Summary for 4th Quarter ended 30 June 2024 (Figures Finalised as at 2024/07/29)</t>
  </si>
  <si>
    <t>Western Cape: Drakenstein (WC023) - Table A1 Budget Summary for 4th Quarter ended 30 June 2024 (Figures Finalised as at 2024/07/29)</t>
  </si>
  <si>
    <t>Western Cape: Stellenbosch (WC024) - Table A1 Budget Summary for 4th Quarter ended 30 June 2024 (Figures Finalised as at 2024/07/29)</t>
  </si>
  <si>
    <t>Western Cape: George (WC044)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</si>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</sst>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424353316</v>
      </c>
      <c r="C5" s="17">
        <v>443339861</v>
      </c>
      <c r="D5" s="21">
        <v>408089507</v>
      </c>
      <c r="E5" s="22">
        <v>466596611</v>
      </c>
      <c r="F5" s="17">
        <v>466596611</v>
      </c>
      <c r="G5" s="23">
        <v>466596611</v>
      </c>
      <c r="H5" s="19">
        <v>477951718</v>
      </c>
      <c r="I5" s="22">
        <v>494592408</v>
      </c>
      <c r="J5" s="17">
        <v>514376104</v>
      </c>
      <c r="K5" s="23">
        <v>518827436</v>
      </c>
    </row>
    <row r="6" spans="1:11" ht="13.5" x14ac:dyDescent="0.25">
      <c r="A6" s="20" t="s">
        <v>18</v>
      </c>
      <c r="B6" s="17">
        <v>1331762227</v>
      </c>
      <c r="C6" s="17">
        <v>1368573308</v>
      </c>
      <c r="D6" s="21">
        <v>1405405949</v>
      </c>
      <c r="E6" s="22">
        <v>2076387321</v>
      </c>
      <c r="F6" s="17">
        <v>1976387321</v>
      </c>
      <c r="G6" s="23">
        <v>1976387321</v>
      </c>
      <c r="H6" s="19">
        <v>1639405939</v>
      </c>
      <c r="I6" s="22">
        <v>1787985801</v>
      </c>
      <c r="J6" s="17">
        <v>2332930409</v>
      </c>
      <c r="K6" s="23">
        <v>2342068926</v>
      </c>
    </row>
    <row r="7" spans="1:11" ht="13.5" x14ac:dyDescent="0.25">
      <c r="A7" s="20" t="s">
        <v>19</v>
      </c>
      <c r="B7" s="17">
        <v>814805</v>
      </c>
      <c r="C7" s="17">
        <v>2390349</v>
      </c>
      <c r="D7" s="21">
        <v>10318303</v>
      </c>
      <c r="E7" s="22">
        <v>4870174</v>
      </c>
      <c r="F7" s="17">
        <v>4870174</v>
      </c>
      <c r="G7" s="23">
        <v>4870174</v>
      </c>
      <c r="H7" s="19">
        <v>4317899</v>
      </c>
      <c r="I7" s="22">
        <v>5162384</v>
      </c>
      <c r="J7" s="17">
        <v>5472127</v>
      </c>
      <c r="K7" s="23">
        <v>5415341</v>
      </c>
    </row>
    <row r="8" spans="1:11" ht="13.5" x14ac:dyDescent="0.25">
      <c r="A8" s="20" t="s">
        <v>20</v>
      </c>
      <c r="B8" s="17">
        <v>632601000</v>
      </c>
      <c r="C8" s="17">
        <v>569972156</v>
      </c>
      <c r="D8" s="21">
        <v>636814500</v>
      </c>
      <c r="E8" s="22">
        <v>692171000</v>
      </c>
      <c r="F8" s="17">
        <v>691966000</v>
      </c>
      <c r="G8" s="23">
        <v>691966000</v>
      </c>
      <c r="H8" s="19">
        <v>671958998</v>
      </c>
      <c r="I8" s="22">
        <v>737537000</v>
      </c>
      <c r="J8" s="17">
        <v>783505382</v>
      </c>
      <c r="K8" s="23">
        <v>773676313</v>
      </c>
    </row>
    <row r="9" spans="1:11" ht="13.5" x14ac:dyDescent="0.25">
      <c r="A9" s="20" t="s">
        <v>21</v>
      </c>
      <c r="B9" s="17">
        <v>309916138</v>
      </c>
      <c r="C9" s="17">
        <v>287198448</v>
      </c>
      <c r="D9" s="21">
        <v>457667253</v>
      </c>
      <c r="E9" s="22">
        <v>918386935</v>
      </c>
      <c r="F9" s="17">
        <v>918386935</v>
      </c>
      <c r="G9" s="23">
        <v>918386935</v>
      </c>
      <c r="H9" s="19">
        <v>588066960</v>
      </c>
      <c r="I9" s="22">
        <v>1146599497</v>
      </c>
      <c r="J9" s="17">
        <v>730163012</v>
      </c>
      <c r="K9" s="23">
        <v>958161315</v>
      </c>
    </row>
    <row r="10" spans="1:11" ht="25.5" x14ac:dyDescent="0.2">
      <c r="A10" s="24" t="s">
        <v>95</v>
      </c>
      <c r="B10" s="25">
        <f>SUM(B5:B9)</f>
        <v>2699447486</v>
      </c>
      <c r="C10" s="26">
        <f t="shared" ref="C10:K10" si="0">SUM(C5:C9)</f>
        <v>2671474122</v>
      </c>
      <c r="D10" s="27">
        <f t="shared" si="0"/>
        <v>2918295512</v>
      </c>
      <c r="E10" s="25">
        <f t="shared" si="0"/>
        <v>4158412041</v>
      </c>
      <c r="F10" s="26">
        <f t="shared" si="0"/>
        <v>4058207041</v>
      </c>
      <c r="G10" s="28">
        <f t="shared" si="0"/>
        <v>4058207041</v>
      </c>
      <c r="H10" s="29">
        <f t="shared" si="0"/>
        <v>3381701514</v>
      </c>
      <c r="I10" s="25">
        <f t="shared" si="0"/>
        <v>4171877090</v>
      </c>
      <c r="J10" s="26">
        <f t="shared" si="0"/>
        <v>4366447034</v>
      </c>
      <c r="K10" s="28">
        <f t="shared" si="0"/>
        <v>4598149331</v>
      </c>
    </row>
    <row r="11" spans="1:11" ht="13.5" x14ac:dyDescent="0.25">
      <c r="A11" s="20" t="s">
        <v>22</v>
      </c>
      <c r="B11" s="17">
        <v>833733642</v>
      </c>
      <c r="C11" s="17">
        <v>874723374</v>
      </c>
      <c r="D11" s="21">
        <v>1005241750</v>
      </c>
      <c r="E11" s="22">
        <v>952980245</v>
      </c>
      <c r="F11" s="17">
        <v>952980245</v>
      </c>
      <c r="G11" s="23">
        <v>952980245</v>
      </c>
      <c r="H11" s="19">
        <v>950605356</v>
      </c>
      <c r="I11" s="22">
        <v>999676278</v>
      </c>
      <c r="J11" s="17">
        <v>1070768605</v>
      </c>
      <c r="K11" s="23">
        <v>1048660406</v>
      </c>
    </row>
    <row r="12" spans="1:11" ht="13.5" x14ac:dyDescent="0.25">
      <c r="A12" s="20" t="s">
        <v>23</v>
      </c>
      <c r="B12" s="17">
        <v>28671496</v>
      </c>
      <c r="C12" s="17">
        <v>16349312</v>
      </c>
      <c r="D12" s="21">
        <v>9511984</v>
      </c>
      <c r="E12" s="22">
        <v>39362111</v>
      </c>
      <c r="F12" s="17">
        <v>39362111</v>
      </c>
      <c r="G12" s="23">
        <v>39362111</v>
      </c>
      <c r="H12" s="19">
        <v>9672695</v>
      </c>
      <c r="I12" s="22">
        <v>41290852</v>
      </c>
      <c r="J12" s="17">
        <v>44227270</v>
      </c>
      <c r="K12" s="23">
        <v>43314105</v>
      </c>
    </row>
    <row r="13" spans="1:11" ht="13.5" x14ac:dyDescent="0.25">
      <c r="A13" s="20" t="s">
        <v>24</v>
      </c>
      <c r="B13" s="17">
        <v>233600607</v>
      </c>
      <c r="C13" s="17">
        <v>241822258</v>
      </c>
      <c r="D13" s="21">
        <v>250765542</v>
      </c>
      <c r="E13" s="22">
        <v>248647800</v>
      </c>
      <c r="F13" s="17">
        <v>248647800</v>
      </c>
      <c r="G13" s="23">
        <v>248647800</v>
      </c>
      <c r="H13" s="19">
        <v>0</v>
      </c>
      <c r="I13" s="22">
        <v>263566668</v>
      </c>
      <c r="J13" s="17">
        <v>279380670</v>
      </c>
      <c r="K13" s="23">
        <v>0</v>
      </c>
    </row>
    <row r="14" spans="1:11" ht="13.5" x14ac:dyDescent="0.25">
      <c r="A14" s="20" t="s">
        <v>25</v>
      </c>
      <c r="B14" s="17">
        <v>108812105</v>
      </c>
      <c r="C14" s="17">
        <v>173475381</v>
      </c>
      <c r="D14" s="21">
        <v>332177908</v>
      </c>
      <c r="E14" s="22">
        <v>183883904</v>
      </c>
      <c r="F14" s="17">
        <v>183883904</v>
      </c>
      <c r="G14" s="23">
        <v>183883904</v>
      </c>
      <c r="H14" s="19">
        <v>1026710</v>
      </c>
      <c r="I14" s="22">
        <v>194916938</v>
      </c>
      <c r="J14" s="17">
        <v>206611955</v>
      </c>
      <c r="K14" s="23">
        <v>204467868</v>
      </c>
    </row>
    <row r="15" spans="1:11" ht="13.5" x14ac:dyDescent="0.25">
      <c r="A15" s="20" t="s">
        <v>26</v>
      </c>
      <c r="B15" s="17">
        <v>1279770384</v>
      </c>
      <c r="C15" s="17">
        <v>1285160398</v>
      </c>
      <c r="D15" s="21">
        <v>1278116287</v>
      </c>
      <c r="E15" s="22">
        <v>1524737265</v>
      </c>
      <c r="F15" s="17">
        <v>1506098716</v>
      </c>
      <c r="G15" s="23">
        <v>1506098716</v>
      </c>
      <c r="H15" s="19">
        <v>1140482604</v>
      </c>
      <c r="I15" s="22">
        <v>969841744</v>
      </c>
      <c r="J15" s="17">
        <v>1974689160</v>
      </c>
      <c r="K15" s="23">
        <v>1763021668</v>
      </c>
    </row>
    <row r="16" spans="1:11" ht="13.5" x14ac:dyDescent="0.25">
      <c r="A16" s="20" t="s">
        <v>27</v>
      </c>
      <c r="B16" s="17">
        <v>1527801</v>
      </c>
      <c r="C16" s="17">
        <v>1194325</v>
      </c>
      <c r="D16" s="21">
        <v>753459</v>
      </c>
      <c r="E16" s="22">
        <v>1330000</v>
      </c>
      <c r="F16" s="17">
        <v>0</v>
      </c>
      <c r="G16" s="23">
        <v>0</v>
      </c>
      <c r="H16" s="19">
        <v>-393227</v>
      </c>
      <c r="I16" s="22">
        <v>1330000</v>
      </c>
      <c r="J16" s="17">
        <v>1494388</v>
      </c>
      <c r="K16" s="23">
        <v>1395170</v>
      </c>
    </row>
    <row r="17" spans="1:11" ht="13.5" x14ac:dyDescent="0.25">
      <c r="A17" s="20" t="s">
        <v>28</v>
      </c>
      <c r="B17" s="17">
        <v>1658224027</v>
      </c>
      <c r="C17" s="17">
        <v>1500438347</v>
      </c>
      <c r="D17" s="21">
        <v>1413765446</v>
      </c>
      <c r="E17" s="22">
        <v>1023277576</v>
      </c>
      <c r="F17" s="17">
        <v>1028865225</v>
      </c>
      <c r="G17" s="23">
        <v>1028865225</v>
      </c>
      <c r="H17" s="19">
        <v>488647487</v>
      </c>
      <c r="I17" s="22">
        <v>952690115</v>
      </c>
      <c r="J17" s="17">
        <v>395003910</v>
      </c>
      <c r="K17" s="23">
        <v>1104271933</v>
      </c>
    </row>
    <row r="18" spans="1:11" ht="13.5" x14ac:dyDescent="0.25">
      <c r="A18" s="30" t="s">
        <v>29</v>
      </c>
      <c r="B18" s="31">
        <f>SUM(B11:B17)</f>
        <v>4144340062</v>
      </c>
      <c r="C18" s="32">
        <f t="shared" ref="C18:K18" si="1">SUM(C11:C17)</f>
        <v>4093163395</v>
      </c>
      <c r="D18" s="33">
        <f t="shared" si="1"/>
        <v>4290332376</v>
      </c>
      <c r="E18" s="31">
        <f t="shared" si="1"/>
        <v>3974218901</v>
      </c>
      <c r="F18" s="32">
        <f t="shared" si="1"/>
        <v>3959838001</v>
      </c>
      <c r="G18" s="34">
        <f t="shared" si="1"/>
        <v>3959838001</v>
      </c>
      <c r="H18" s="35">
        <f t="shared" si="1"/>
        <v>2590041625</v>
      </c>
      <c r="I18" s="31">
        <f t="shared" si="1"/>
        <v>3423312595</v>
      </c>
      <c r="J18" s="32">
        <f t="shared" si="1"/>
        <v>3972175958</v>
      </c>
      <c r="K18" s="34">
        <f t="shared" si="1"/>
        <v>4165131150</v>
      </c>
    </row>
    <row r="19" spans="1:11" ht="13.5" x14ac:dyDescent="0.25">
      <c r="A19" s="30" t="s">
        <v>30</v>
      </c>
      <c r="B19" s="36">
        <f>+B10-B18</f>
        <v>-1444892576</v>
      </c>
      <c r="C19" s="37">
        <f t="shared" ref="C19:K19" si="2">+C10-C18</f>
        <v>-1421689273</v>
      </c>
      <c r="D19" s="38">
        <f t="shared" si="2"/>
        <v>-1372036864</v>
      </c>
      <c r="E19" s="36">
        <f t="shared" si="2"/>
        <v>184193140</v>
      </c>
      <c r="F19" s="37">
        <f t="shared" si="2"/>
        <v>98369040</v>
      </c>
      <c r="G19" s="39">
        <f t="shared" si="2"/>
        <v>98369040</v>
      </c>
      <c r="H19" s="40">
        <f t="shared" si="2"/>
        <v>791659889</v>
      </c>
      <c r="I19" s="36">
        <f t="shared" si="2"/>
        <v>748564495</v>
      </c>
      <c r="J19" s="37">
        <f t="shared" si="2"/>
        <v>394271076</v>
      </c>
      <c r="K19" s="39">
        <f t="shared" si="2"/>
        <v>433018181</v>
      </c>
    </row>
    <row r="20" spans="1:11" ht="25.5" x14ac:dyDescent="0.2">
      <c r="A20" s="41" t="s">
        <v>31</v>
      </c>
      <c r="B20" s="42">
        <v>157742041</v>
      </c>
      <c r="C20" s="43">
        <v>99263537</v>
      </c>
      <c r="D20" s="44">
        <v>126603939</v>
      </c>
      <c r="E20" s="42">
        <v>192914000</v>
      </c>
      <c r="F20" s="43">
        <v>222955000</v>
      </c>
      <c r="G20" s="45">
        <v>222955000</v>
      </c>
      <c r="H20" s="46">
        <v>191170346</v>
      </c>
      <c r="I20" s="42">
        <v>183574000</v>
      </c>
      <c r="J20" s="43">
        <v>286421370</v>
      </c>
      <c r="K20" s="45">
        <v>192569126</v>
      </c>
    </row>
    <row r="21" spans="1:11" ht="13.5" x14ac:dyDescent="0.25">
      <c r="A21" s="47" t="s">
        <v>32</v>
      </c>
      <c r="B21" s="48">
        <v>0</v>
      </c>
      <c r="C21" s="49">
        <v>44551882</v>
      </c>
      <c r="D21" s="50">
        <v>4217105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-1287150535</v>
      </c>
      <c r="C22" s="55">
        <f t="shared" ref="C22:K22" si="3">SUM(C19:C21)</f>
        <v>-1277873854</v>
      </c>
      <c r="D22" s="56">
        <f t="shared" si="3"/>
        <v>-1241215820</v>
      </c>
      <c r="E22" s="54">
        <f t="shared" si="3"/>
        <v>377107140</v>
      </c>
      <c r="F22" s="55">
        <f t="shared" si="3"/>
        <v>321324040</v>
      </c>
      <c r="G22" s="57">
        <f t="shared" si="3"/>
        <v>321324040</v>
      </c>
      <c r="H22" s="58">
        <f t="shared" si="3"/>
        <v>982830235</v>
      </c>
      <c r="I22" s="54">
        <f t="shared" si="3"/>
        <v>932138495</v>
      </c>
      <c r="J22" s="55">
        <f t="shared" si="3"/>
        <v>680692446</v>
      </c>
      <c r="K22" s="57">
        <f t="shared" si="3"/>
        <v>625587307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-1287150535</v>
      </c>
      <c r="C24" s="37">
        <f t="shared" ref="C24:K24" si="4">SUM(C22:C23)</f>
        <v>-1277873854</v>
      </c>
      <c r="D24" s="38">
        <f t="shared" si="4"/>
        <v>-1241215820</v>
      </c>
      <c r="E24" s="36">
        <f t="shared" si="4"/>
        <v>377107140</v>
      </c>
      <c r="F24" s="37">
        <f t="shared" si="4"/>
        <v>321324040</v>
      </c>
      <c r="G24" s="39">
        <f t="shared" si="4"/>
        <v>321324040</v>
      </c>
      <c r="H24" s="40">
        <f t="shared" si="4"/>
        <v>982830235</v>
      </c>
      <c r="I24" s="36">
        <f t="shared" si="4"/>
        <v>932138495</v>
      </c>
      <c r="J24" s="37">
        <f t="shared" si="4"/>
        <v>680692446</v>
      </c>
      <c r="K24" s="39">
        <f t="shared" si="4"/>
        <v>625587307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90009459</v>
      </c>
      <c r="C27" s="66">
        <v>155878155</v>
      </c>
      <c r="D27" s="67">
        <v>253667388</v>
      </c>
      <c r="E27" s="68">
        <v>202914000</v>
      </c>
      <c r="F27" s="66">
        <v>306071709</v>
      </c>
      <c r="G27" s="69">
        <v>306071709</v>
      </c>
      <c r="H27" s="70">
        <v>177332647</v>
      </c>
      <c r="I27" s="68">
        <v>200574000</v>
      </c>
      <c r="J27" s="66">
        <v>227994170</v>
      </c>
      <c r="K27" s="69">
        <v>228978433</v>
      </c>
    </row>
    <row r="28" spans="1:11" ht="13.5" x14ac:dyDescent="0.25">
      <c r="A28" s="71" t="s">
        <v>36</v>
      </c>
      <c r="B28" s="17">
        <v>80375744</v>
      </c>
      <c r="C28" s="17">
        <v>89039703</v>
      </c>
      <c r="D28" s="21">
        <v>121183649</v>
      </c>
      <c r="E28" s="22">
        <v>192914000</v>
      </c>
      <c r="F28" s="17">
        <v>215355720</v>
      </c>
      <c r="G28" s="23">
        <v>215355720</v>
      </c>
      <c r="H28" s="19">
        <v>0</v>
      </c>
      <c r="I28" s="22">
        <v>183574000</v>
      </c>
      <c r="J28" s="17">
        <v>216758170</v>
      </c>
      <c r="K28" s="23">
        <v>218488433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9633715</v>
      </c>
      <c r="C31" s="17">
        <v>24838452</v>
      </c>
      <c r="D31" s="21">
        <v>132483739</v>
      </c>
      <c r="E31" s="22">
        <v>10000000</v>
      </c>
      <c r="F31" s="17">
        <v>90715989</v>
      </c>
      <c r="G31" s="23">
        <v>90715989</v>
      </c>
      <c r="H31" s="19">
        <v>0</v>
      </c>
      <c r="I31" s="22">
        <v>17000000</v>
      </c>
      <c r="J31" s="17">
        <v>11236000</v>
      </c>
      <c r="K31" s="23">
        <v>10490000</v>
      </c>
    </row>
    <row r="32" spans="1:11" ht="13.5" x14ac:dyDescent="0.25">
      <c r="A32" s="30" t="s">
        <v>39</v>
      </c>
      <c r="B32" s="66">
        <f>SUM(B28:B31)</f>
        <v>90009459</v>
      </c>
      <c r="C32" s="66">
        <f t="shared" ref="C32:K32" si="5">SUM(C28:C31)</f>
        <v>113878155</v>
      </c>
      <c r="D32" s="67">
        <f t="shared" si="5"/>
        <v>253667388</v>
      </c>
      <c r="E32" s="68">
        <f t="shared" si="5"/>
        <v>202914000</v>
      </c>
      <c r="F32" s="66">
        <f t="shared" si="5"/>
        <v>306071709</v>
      </c>
      <c r="G32" s="69">
        <f t="shared" si="5"/>
        <v>306071709</v>
      </c>
      <c r="H32" s="70">
        <f t="shared" si="5"/>
        <v>0</v>
      </c>
      <c r="I32" s="68">
        <f t="shared" si="5"/>
        <v>200574000</v>
      </c>
      <c r="J32" s="66">
        <f t="shared" si="5"/>
        <v>227994170</v>
      </c>
      <c r="K32" s="69">
        <f t="shared" si="5"/>
        <v>228978433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3500734034</v>
      </c>
      <c r="C35" s="17">
        <v>3963092196</v>
      </c>
      <c r="D35" s="21">
        <v>4140930213</v>
      </c>
      <c r="E35" s="22">
        <v>16003909416</v>
      </c>
      <c r="F35" s="17">
        <v>15974442965</v>
      </c>
      <c r="G35" s="23">
        <v>15974442965</v>
      </c>
      <c r="H35" s="19">
        <v>4946236888</v>
      </c>
      <c r="I35" s="22">
        <v>10374667970</v>
      </c>
      <c r="J35" s="17">
        <v>5778343776</v>
      </c>
      <c r="K35" s="23">
        <v>13850683886</v>
      </c>
    </row>
    <row r="36" spans="1:11" ht="13.5" x14ac:dyDescent="0.25">
      <c r="A36" s="20" t="s">
        <v>42</v>
      </c>
      <c r="B36" s="17">
        <v>5153474958</v>
      </c>
      <c r="C36" s="17">
        <v>5796231989</v>
      </c>
      <c r="D36" s="21">
        <v>5536004165</v>
      </c>
      <c r="E36" s="22">
        <v>-4178579035</v>
      </c>
      <c r="F36" s="17">
        <v>-4281105684</v>
      </c>
      <c r="G36" s="23">
        <v>-4281105684</v>
      </c>
      <c r="H36" s="19">
        <v>5713336809</v>
      </c>
      <c r="I36" s="22">
        <v>2950037372</v>
      </c>
      <c r="J36" s="17">
        <v>6286620839</v>
      </c>
      <c r="K36" s="23">
        <v>-3082698625</v>
      </c>
    </row>
    <row r="37" spans="1:11" ht="13.5" x14ac:dyDescent="0.25">
      <c r="A37" s="20" t="s">
        <v>43</v>
      </c>
      <c r="B37" s="17">
        <v>11338640997</v>
      </c>
      <c r="C37" s="17">
        <v>12934210382</v>
      </c>
      <c r="D37" s="21">
        <v>14319017251</v>
      </c>
      <c r="E37" s="22">
        <v>11448223241</v>
      </c>
      <c r="F37" s="17">
        <v>11372013241</v>
      </c>
      <c r="G37" s="23">
        <v>11372013241</v>
      </c>
      <c r="H37" s="19">
        <v>14318826312</v>
      </c>
      <c r="I37" s="22">
        <v>8602566847</v>
      </c>
      <c r="J37" s="17">
        <v>11384272169</v>
      </c>
      <c r="K37" s="23">
        <v>10142397954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-2684431993</v>
      </c>
      <c r="C39" s="17">
        <v>-3172458843</v>
      </c>
      <c r="D39" s="21">
        <v>-2464093238</v>
      </c>
      <c r="E39" s="22">
        <v>0</v>
      </c>
      <c r="F39" s="17">
        <v>0</v>
      </c>
      <c r="G39" s="23">
        <v>0</v>
      </c>
      <c r="H39" s="19">
        <v>-3468812294</v>
      </c>
      <c r="I39" s="22">
        <v>3790000000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1128963592</v>
      </c>
      <c r="C42" s="17">
        <v>-665161592</v>
      </c>
      <c r="D42" s="21">
        <v>-1159204590</v>
      </c>
      <c r="E42" s="22">
        <v>713072067</v>
      </c>
      <c r="F42" s="17">
        <v>714967067</v>
      </c>
      <c r="G42" s="23">
        <v>714967067</v>
      </c>
      <c r="H42" s="19">
        <v>-952661662</v>
      </c>
      <c r="I42" s="22">
        <v>186674689</v>
      </c>
      <c r="J42" s="17">
        <v>804479306</v>
      </c>
      <c r="K42" s="23">
        <v>-2365670280</v>
      </c>
    </row>
    <row r="43" spans="1:11" ht="13.5" x14ac:dyDescent="0.25">
      <c r="A43" s="20" t="s">
        <v>48</v>
      </c>
      <c r="B43" s="17">
        <v>-51840394</v>
      </c>
      <c r="C43" s="17">
        <v>-113878155</v>
      </c>
      <c r="D43" s="21">
        <v>-253667388</v>
      </c>
      <c r="E43" s="22">
        <v>-199695874</v>
      </c>
      <c r="F43" s="17">
        <v>-199695874</v>
      </c>
      <c r="G43" s="23">
        <v>-199695874</v>
      </c>
      <c r="H43" s="19">
        <v>-177296125</v>
      </c>
      <c r="I43" s="22">
        <v>-412286886</v>
      </c>
      <c r="J43" s="17">
        <v>-224378284</v>
      </c>
      <c r="K43" s="23">
        <v>-222086817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1135923173</v>
      </c>
      <c r="C45" s="66">
        <v>-713820455</v>
      </c>
      <c r="D45" s="67">
        <v>-1209365068</v>
      </c>
      <c r="E45" s="68">
        <v>513376193</v>
      </c>
      <c r="F45" s="66">
        <v>515271193</v>
      </c>
      <c r="G45" s="69">
        <v>515271193</v>
      </c>
      <c r="H45" s="70">
        <v>-825491679</v>
      </c>
      <c r="I45" s="68">
        <v>807155744</v>
      </c>
      <c r="J45" s="66">
        <v>580101022</v>
      </c>
      <c r="K45" s="69">
        <v>-2587757097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57168573</v>
      </c>
      <c r="C48" s="17">
        <v>203506910</v>
      </c>
      <c r="D48" s="21">
        <v>131378317</v>
      </c>
      <c r="E48" s="22">
        <v>3684877888</v>
      </c>
      <c r="F48" s="17">
        <v>3686772888</v>
      </c>
      <c r="G48" s="23">
        <v>3686772888</v>
      </c>
      <c r="H48" s="19">
        <v>-354058142</v>
      </c>
      <c r="I48" s="22">
        <v>4749960623</v>
      </c>
      <c r="J48" s="17">
        <v>4250200594</v>
      </c>
      <c r="K48" s="23">
        <v>413989959</v>
      </c>
    </row>
    <row r="49" spans="1:11" ht="13.5" x14ac:dyDescent="0.25">
      <c r="A49" s="20" t="s">
        <v>53</v>
      </c>
      <c r="B49" s="17">
        <f>+B75</f>
        <v>8357387783.15201</v>
      </c>
      <c r="C49" s="17">
        <f t="shared" ref="C49:K49" si="6">+C75</f>
        <v>9670101744.1048431</v>
      </c>
      <c r="D49" s="21">
        <f t="shared" si="6"/>
        <v>11071179448.041969</v>
      </c>
      <c r="E49" s="22">
        <f t="shared" si="6"/>
        <v>301152130.99495697</v>
      </c>
      <c r="F49" s="17">
        <f t="shared" si="6"/>
        <v>-222062505.88285065</v>
      </c>
      <c r="G49" s="23">
        <f t="shared" si="6"/>
        <v>-222062505.88285065</v>
      </c>
      <c r="H49" s="19">
        <f t="shared" si="6"/>
        <v>10567259722.321619</v>
      </c>
      <c r="I49" s="22">
        <f t="shared" si="6"/>
        <v>3308530275.1262879</v>
      </c>
      <c r="J49" s="17">
        <f t="shared" si="6"/>
        <v>9219453551.9562683</v>
      </c>
      <c r="K49" s="23">
        <f t="shared" si="6"/>
        <v>11396700442.864002</v>
      </c>
    </row>
    <row r="50" spans="1:11" ht="13.5" x14ac:dyDescent="0.25">
      <c r="A50" s="30" t="s">
        <v>54</v>
      </c>
      <c r="B50" s="66">
        <f>+B48-B49</f>
        <v>-8300219210.15201</v>
      </c>
      <c r="C50" s="66">
        <f t="shared" ref="C50:K50" si="7">+C48-C49</f>
        <v>-9466594834.1048431</v>
      </c>
      <c r="D50" s="67">
        <f t="shared" si="7"/>
        <v>-10939801131.041969</v>
      </c>
      <c r="E50" s="68">
        <f t="shared" si="7"/>
        <v>3383725757.005043</v>
      </c>
      <c r="F50" s="66">
        <f t="shared" si="7"/>
        <v>3908835393.8828506</v>
      </c>
      <c r="G50" s="69">
        <f t="shared" si="7"/>
        <v>3908835393.8828506</v>
      </c>
      <c r="H50" s="70">
        <f t="shared" si="7"/>
        <v>-10921317864.321619</v>
      </c>
      <c r="I50" s="68">
        <f t="shared" si="7"/>
        <v>1441430347.8737121</v>
      </c>
      <c r="J50" s="66">
        <f t="shared" si="7"/>
        <v>-4969252957.9562683</v>
      </c>
      <c r="K50" s="69">
        <f t="shared" si="7"/>
        <v>-10982710483.864002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4800105038</v>
      </c>
      <c r="C53" s="17">
        <v>5442862069</v>
      </c>
      <c r="D53" s="21">
        <v>5182634245</v>
      </c>
      <c r="E53" s="22">
        <v>-4438274909</v>
      </c>
      <c r="F53" s="17">
        <v>-4540801558</v>
      </c>
      <c r="G53" s="23">
        <v>-4540801558</v>
      </c>
      <c r="H53" s="19">
        <v>5359966889</v>
      </c>
      <c r="I53" s="22">
        <v>2674724486</v>
      </c>
      <c r="J53" s="17">
        <v>5994826555</v>
      </c>
      <c r="K53" s="23">
        <v>-3371501842</v>
      </c>
    </row>
    <row r="54" spans="1:11" ht="13.5" x14ac:dyDescent="0.25">
      <c r="A54" s="20" t="s">
        <v>57</v>
      </c>
      <c r="B54" s="17">
        <v>233600607</v>
      </c>
      <c r="C54" s="17">
        <v>241299241</v>
      </c>
      <c r="D54" s="21">
        <v>250765542</v>
      </c>
      <c r="E54" s="22">
        <v>248647800</v>
      </c>
      <c r="F54" s="17">
        <v>248647800</v>
      </c>
      <c r="G54" s="23">
        <v>248647800</v>
      </c>
      <c r="H54" s="19">
        <v>0</v>
      </c>
      <c r="I54" s="22">
        <v>263566668</v>
      </c>
      <c r="J54" s="17">
        <v>279380670</v>
      </c>
      <c r="K54" s="23">
        <v>0</v>
      </c>
    </row>
    <row r="55" spans="1:11" ht="13.5" x14ac:dyDescent="0.25">
      <c r="A55" s="20" t="s">
        <v>58</v>
      </c>
      <c r="B55" s="17">
        <v>5789989</v>
      </c>
      <c r="C55" s="17">
        <v>27052664</v>
      </c>
      <c r="D55" s="21">
        <v>55916209</v>
      </c>
      <c r="E55" s="22">
        <v>8076874</v>
      </c>
      <c r="F55" s="17">
        <v>10832942</v>
      </c>
      <c r="G55" s="23">
        <v>10832942</v>
      </c>
      <c r="H55" s="19">
        <v>7660388</v>
      </c>
      <c r="I55" s="22">
        <v>103500833</v>
      </c>
      <c r="J55" s="17">
        <v>9075176</v>
      </c>
      <c r="K55" s="23">
        <v>116507934</v>
      </c>
    </row>
    <row r="56" spans="1:11" ht="13.5" x14ac:dyDescent="0.25">
      <c r="A56" s="20" t="s">
        <v>59</v>
      </c>
      <c r="B56" s="17">
        <v>31362271</v>
      </c>
      <c r="C56" s="17">
        <v>31665381</v>
      </c>
      <c r="D56" s="21">
        <v>40239914</v>
      </c>
      <c r="E56" s="22">
        <v>231504563</v>
      </c>
      <c r="F56" s="17">
        <v>214441273</v>
      </c>
      <c r="G56" s="23">
        <v>214441273</v>
      </c>
      <c r="H56" s="19">
        <v>35424987</v>
      </c>
      <c r="I56" s="22">
        <v>250394837</v>
      </c>
      <c r="J56" s="17">
        <v>381861524</v>
      </c>
      <c r="K56" s="23">
        <v>257419183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58966404</v>
      </c>
      <c r="C59" s="17">
        <v>67131999</v>
      </c>
      <c r="D59" s="21">
        <v>76341712</v>
      </c>
      <c r="E59" s="22">
        <v>79005922</v>
      </c>
      <c r="F59" s="17">
        <v>79005922</v>
      </c>
      <c r="G59" s="23">
        <v>79005922</v>
      </c>
      <c r="H59" s="19">
        <v>19847731</v>
      </c>
      <c r="I59" s="22">
        <v>85599773</v>
      </c>
      <c r="J59" s="17">
        <v>98366473</v>
      </c>
      <c r="K59" s="23">
        <v>89794162</v>
      </c>
    </row>
    <row r="60" spans="1:11" ht="13.5" x14ac:dyDescent="0.25">
      <c r="A60" s="20" t="s">
        <v>62</v>
      </c>
      <c r="B60" s="17">
        <v>55962478</v>
      </c>
      <c r="C60" s="17">
        <v>78471929</v>
      </c>
      <c r="D60" s="21">
        <v>75633577</v>
      </c>
      <c r="E60" s="22">
        <v>47412150</v>
      </c>
      <c r="F60" s="17">
        <v>47412150</v>
      </c>
      <c r="G60" s="23">
        <v>47412150</v>
      </c>
      <c r="H60" s="19">
        <v>80209528</v>
      </c>
      <c r="I60" s="22">
        <v>50256880</v>
      </c>
      <c r="J60" s="17">
        <v>53272292</v>
      </c>
      <c r="K60" s="23">
        <v>52719468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1185</v>
      </c>
      <c r="F62" s="86">
        <v>1185</v>
      </c>
      <c r="G62" s="87">
        <v>1185</v>
      </c>
      <c r="H62" s="88">
        <v>1185</v>
      </c>
      <c r="I62" s="85">
        <v>1256</v>
      </c>
      <c r="J62" s="86">
        <v>1332</v>
      </c>
      <c r="K62" s="87">
        <v>1411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18620</v>
      </c>
      <c r="F63" s="86">
        <v>18620</v>
      </c>
      <c r="G63" s="87">
        <v>18620</v>
      </c>
      <c r="H63" s="88">
        <v>18620</v>
      </c>
      <c r="I63" s="85">
        <v>19737</v>
      </c>
      <c r="J63" s="86">
        <v>20922</v>
      </c>
      <c r="K63" s="87">
        <v>22176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32175</v>
      </c>
      <c r="F64" s="86">
        <v>32175</v>
      </c>
      <c r="G64" s="87">
        <v>32175</v>
      </c>
      <c r="H64" s="88">
        <v>32175</v>
      </c>
      <c r="I64" s="85">
        <v>34105</v>
      </c>
      <c r="J64" s="86">
        <v>34105</v>
      </c>
      <c r="K64" s="87">
        <v>36152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15350</v>
      </c>
      <c r="F65" s="86">
        <v>15350</v>
      </c>
      <c r="G65" s="87">
        <v>15350</v>
      </c>
      <c r="H65" s="88">
        <v>15350</v>
      </c>
      <c r="I65" s="85">
        <v>16272</v>
      </c>
      <c r="J65" s="86">
        <v>17248</v>
      </c>
      <c r="K65" s="87">
        <v>18281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0.68113425950810247</v>
      </c>
      <c r="C70" s="5">
        <f t="shared" ref="C70:K70" si="8">IF(ISERROR(C71/C72),0,(C71/C72))</f>
        <v>0.69537849616474057</v>
      </c>
      <c r="D70" s="5">
        <f t="shared" si="8"/>
        <v>0.50906829477026505</v>
      </c>
      <c r="E70" s="5">
        <f t="shared" si="8"/>
        <v>0.87660521153143034</v>
      </c>
      <c r="F70" s="5">
        <f t="shared" si="8"/>
        <v>0.91909348911995992</v>
      </c>
      <c r="G70" s="5">
        <f t="shared" si="8"/>
        <v>0.91909348911995992</v>
      </c>
      <c r="H70" s="5">
        <f t="shared" si="8"/>
        <v>0.36003584198681388</v>
      </c>
      <c r="I70" s="5">
        <f t="shared" si="8"/>
        <v>0.87543878259811003</v>
      </c>
      <c r="J70" s="5">
        <f t="shared" si="8"/>
        <v>0.8802304328700935</v>
      </c>
      <c r="K70" s="5">
        <f t="shared" si="8"/>
        <v>-0.18513840689905764</v>
      </c>
    </row>
    <row r="71" spans="1:11" hidden="1" x14ac:dyDescent="0.2">
      <c r="A71" s="1" t="s">
        <v>100</v>
      </c>
      <c r="B71" s="2">
        <f>+B83</f>
        <v>1216534515</v>
      </c>
      <c r="C71" s="2">
        <f t="shared" ref="C71:K71" si="9">+C83</f>
        <v>1282986886</v>
      </c>
      <c r="D71" s="2">
        <f t="shared" si="9"/>
        <v>941879844</v>
      </c>
      <c r="E71" s="2">
        <f t="shared" si="9"/>
        <v>2721513539</v>
      </c>
      <c r="F71" s="2">
        <f t="shared" si="9"/>
        <v>2761513539</v>
      </c>
      <c r="G71" s="2">
        <f t="shared" si="9"/>
        <v>2761513539</v>
      </c>
      <c r="H71" s="2">
        <f t="shared" si="9"/>
        <v>770044243</v>
      </c>
      <c r="I71" s="2">
        <f t="shared" si="9"/>
        <v>2519422900</v>
      </c>
      <c r="J71" s="2">
        <f t="shared" si="9"/>
        <v>3061744890</v>
      </c>
      <c r="K71" s="2">
        <f t="shared" si="9"/>
        <v>-639411416</v>
      </c>
    </row>
    <row r="72" spans="1:11" hidden="1" x14ac:dyDescent="0.2">
      <c r="A72" s="1" t="s">
        <v>101</v>
      </c>
      <c r="B72" s="2">
        <f>+B77</f>
        <v>1786042176</v>
      </c>
      <c r="C72" s="2">
        <f t="shared" ref="C72:K72" si="10">+C77</f>
        <v>1845019501</v>
      </c>
      <c r="D72" s="2">
        <f t="shared" si="10"/>
        <v>1850203310</v>
      </c>
      <c r="E72" s="2">
        <f t="shared" si="10"/>
        <v>3104605703</v>
      </c>
      <c r="F72" s="2">
        <f t="shared" si="10"/>
        <v>3004605703</v>
      </c>
      <c r="G72" s="2">
        <f t="shared" si="10"/>
        <v>3004605703</v>
      </c>
      <c r="H72" s="2">
        <f t="shared" si="10"/>
        <v>2138798845</v>
      </c>
      <c r="I72" s="2">
        <f t="shared" si="10"/>
        <v>2877897290</v>
      </c>
      <c r="J72" s="2">
        <f t="shared" si="10"/>
        <v>3478344733</v>
      </c>
      <c r="K72" s="2">
        <f t="shared" si="10"/>
        <v>3453694059</v>
      </c>
    </row>
    <row r="73" spans="1:11" hidden="1" x14ac:dyDescent="0.2">
      <c r="A73" s="1" t="s">
        <v>102</v>
      </c>
      <c r="B73" s="2">
        <f>+B74</f>
        <v>-1564758428.333333</v>
      </c>
      <c r="C73" s="2">
        <f t="shared" ref="C73:K73" si="11">+(C78+C80+C81+C82)-(B78+B80+B81+B82)</f>
        <v>154614282</v>
      </c>
      <c r="D73" s="2">
        <f t="shared" si="11"/>
        <v>90432244</v>
      </c>
      <c r="E73" s="2">
        <f t="shared" si="11"/>
        <v>10342486468</v>
      </c>
      <c r="F73" s="2">
        <f>+(F78+F80+F81+F82)-(D78+D80+D81+D82)</f>
        <v>10292486468</v>
      </c>
      <c r="G73" s="2">
        <f>+(G78+G80+G81+G82)-(D78+D80+D81+D82)</f>
        <v>10292486468</v>
      </c>
      <c r="H73" s="2">
        <f>+(H78+H80+H81+H82)-(D78+D80+D81+D82)</f>
        <v>1445479850</v>
      </c>
      <c r="I73" s="2">
        <f>+(I78+I80+I81+I82)-(E78+E80+E81+E82)</f>
        <v>-6737296247</v>
      </c>
      <c r="J73" s="2">
        <f t="shared" si="11"/>
        <v>-3703364999</v>
      </c>
      <c r="K73" s="2">
        <f t="shared" si="11"/>
        <v>11478123298</v>
      </c>
    </row>
    <row r="74" spans="1:11" hidden="1" x14ac:dyDescent="0.2">
      <c r="A74" s="1" t="s">
        <v>103</v>
      </c>
      <c r="B74" s="2">
        <f>+TREND(C74:E74)</f>
        <v>-1564758428.333333</v>
      </c>
      <c r="C74" s="2">
        <f>+C73</f>
        <v>154614282</v>
      </c>
      <c r="D74" s="2">
        <f t="shared" ref="D74:K74" si="12">+D73</f>
        <v>90432244</v>
      </c>
      <c r="E74" s="2">
        <f t="shared" si="12"/>
        <v>10342486468</v>
      </c>
      <c r="F74" s="2">
        <f t="shared" si="12"/>
        <v>10292486468</v>
      </c>
      <c r="G74" s="2">
        <f t="shared" si="12"/>
        <v>10292486468</v>
      </c>
      <c r="H74" s="2">
        <f t="shared" si="12"/>
        <v>1445479850</v>
      </c>
      <c r="I74" s="2">
        <f t="shared" si="12"/>
        <v>-6737296247</v>
      </c>
      <c r="J74" s="2">
        <f t="shared" si="12"/>
        <v>-3703364999</v>
      </c>
      <c r="K74" s="2">
        <f t="shared" si="12"/>
        <v>11478123298</v>
      </c>
    </row>
    <row r="75" spans="1:11" hidden="1" x14ac:dyDescent="0.2">
      <c r="A75" s="1" t="s">
        <v>104</v>
      </c>
      <c r="B75" s="2">
        <f>+B84-(((B80+B81+B82+B78)*B70)-B79)</f>
        <v>8357387783.15201</v>
      </c>
      <c r="C75" s="2">
        <f t="shared" ref="C75:K75" si="13">+C84-(((C80+C81+C82+C78)*C70)-C79)</f>
        <v>9670101744.1048431</v>
      </c>
      <c r="D75" s="2">
        <f t="shared" si="13"/>
        <v>11071179448.041969</v>
      </c>
      <c r="E75" s="2">
        <f t="shared" si="13"/>
        <v>301152130.99495697</v>
      </c>
      <c r="F75" s="2">
        <f t="shared" si="13"/>
        <v>-222062505.88285065</v>
      </c>
      <c r="G75" s="2">
        <f t="shared" si="13"/>
        <v>-222062505.88285065</v>
      </c>
      <c r="H75" s="2">
        <f t="shared" si="13"/>
        <v>10567259722.321619</v>
      </c>
      <c r="I75" s="2">
        <f t="shared" si="13"/>
        <v>3308530275.1262879</v>
      </c>
      <c r="J75" s="2">
        <f t="shared" si="13"/>
        <v>9219453551.9562683</v>
      </c>
      <c r="K75" s="2">
        <f t="shared" si="13"/>
        <v>11396700442.864002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1786042176</v>
      </c>
      <c r="C77" s="3">
        <v>1845019501</v>
      </c>
      <c r="D77" s="3">
        <v>1850203310</v>
      </c>
      <c r="E77" s="3">
        <v>3104605703</v>
      </c>
      <c r="F77" s="3">
        <v>3004605703</v>
      </c>
      <c r="G77" s="3">
        <v>3004605703</v>
      </c>
      <c r="H77" s="3">
        <v>2138798845</v>
      </c>
      <c r="I77" s="3">
        <v>2877897290</v>
      </c>
      <c r="J77" s="3">
        <v>3478344733</v>
      </c>
      <c r="K77" s="3">
        <v>3453694059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259255123</v>
      </c>
      <c r="F78" s="3">
        <v>259255123</v>
      </c>
      <c r="G78" s="3">
        <v>259255123</v>
      </c>
      <c r="H78" s="3">
        <v>0</v>
      </c>
      <c r="I78" s="3">
        <v>274810430</v>
      </c>
      <c r="J78" s="3">
        <v>291299056</v>
      </c>
      <c r="K78" s="3">
        <v>288276141</v>
      </c>
    </row>
    <row r="79" spans="1:11" hidden="1" x14ac:dyDescent="0.2">
      <c r="A79" s="1" t="s">
        <v>70</v>
      </c>
      <c r="B79" s="3">
        <v>9152411528</v>
      </c>
      <c r="C79" s="3">
        <v>10586484047</v>
      </c>
      <c r="D79" s="3">
        <v>11941449427</v>
      </c>
      <c r="E79" s="3">
        <v>10588982878</v>
      </c>
      <c r="F79" s="3">
        <v>10588982878</v>
      </c>
      <c r="G79" s="3">
        <v>10588982878</v>
      </c>
      <c r="H79" s="3">
        <v>11685190730</v>
      </c>
      <c r="I79" s="3">
        <v>8005083062</v>
      </c>
      <c r="J79" s="3">
        <v>10222758129</v>
      </c>
      <c r="K79" s="3">
        <v>9236532132</v>
      </c>
    </row>
    <row r="80" spans="1:11" hidden="1" x14ac:dyDescent="0.2">
      <c r="A80" s="1" t="s">
        <v>71</v>
      </c>
      <c r="B80" s="3">
        <v>833022877</v>
      </c>
      <c r="C80" s="3">
        <v>930506771</v>
      </c>
      <c r="D80" s="3">
        <v>997221477</v>
      </c>
      <c r="E80" s="3">
        <v>10856932909</v>
      </c>
      <c r="F80" s="3">
        <v>10806932909</v>
      </c>
      <c r="G80" s="3">
        <v>10806932909</v>
      </c>
      <c r="H80" s="3">
        <v>2218051881</v>
      </c>
      <c r="I80" s="3">
        <v>4569510479</v>
      </c>
      <c r="J80" s="3">
        <v>796981707</v>
      </c>
      <c r="K80" s="3">
        <v>12376486880</v>
      </c>
    </row>
    <row r="81" spans="1:11" hidden="1" x14ac:dyDescent="0.2">
      <c r="A81" s="1" t="s">
        <v>72</v>
      </c>
      <c r="B81" s="3">
        <v>180608100</v>
      </c>
      <c r="C81" s="3">
        <v>237738488</v>
      </c>
      <c r="D81" s="3">
        <v>261456026</v>
      </c>
      <c r="E81" s="3">
        <v>486054735</v>
      </c>
      <c r="F81" s="3">
        <v>486054735</v>
      </c>
      <c r="G81" s="3">
        <v>486054735</v>
      </c>
      <c r="H81" s="3">
        <v>486105472</v>
      </c>
      <c r="I81" s="3">
        <v>20625611</v>
      </c>
      <c r="J81" s="3">
        <v>73300758</v>
      </c>
      <c r="K81" s="3">
        <v>-25058202</v>
      </c>
    </row>
    <row r="82" spans="1:11" hidden="1" x14ac:dyDescent="0.2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1216534515</v>
      </c>
      <c r="C83" s="3">
        <v>1282986886</v>
      </c>
      <c r="D83" s="3">
        <v>941879844</v>
      </c>
      <c r="E83" s="3">
        <v>2721513539</v>
      </c>
      <c r="F83" s="3">
        <v>2761513539</v>
      </c>
      <c r="G83" s="3">
        <v>2761513539</v>
      </c>
      <c r="H83" s="3">
        <v>770044243</v>
      </c>
      <c r="I83" s="3">
        <v>2519422900</v>
      </c>
      <c r="J83" s="3">
        <v>3061744890</v>
      </c>
      <c r="K83" s="3">
        <v>-639411416</v>
      </c>
    </row>
    <row r="84" spans="1:11" hidden="1" x14ac:dyDescent="0.2">
      <c r="A84" s="1" t="s">
        <v>75</v>
      </c>
      <c r="B84" s="3">
        <v>-103870155</v>
      </c>
      <c r="C84" s="3">
        <v>-103259500</v>
      </c>
      <c r="D84" s="3">
        <v>-228967988</v>
      </c>
      <c r="E84" s="3">
        <v>-117244272</v>
      </c>
      <c r="F84" s="3">
        <v>-193454272</v>
      </c>
      <c r="G84" s="3">
        <v>-193454272</v>
      </c>
      <c r="H84" s="3">
        <v>-143949033</v>
      </c>
      <c r="I84" s="3">
        <v>-437589928</v>
      </c>
      <c r="J84" s="3">
        <v>19154828</v>
      </c>
      <c r="K84" s="3">
        <v>-179926503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936971737</v>
      </c>
      <c r="C5" s="17">
        <v>1016799883</v>
      </c>
      <c r="D5" s="21">
        <v>1148120472</v>
      </c>
      <c r="E5" s="22">
        <v>1209708024</v>
      </c>
      <c r="F5" s="17">
        <v>1209708024</v>
      </c>
      <c r="G5" s="23">
        <v>1209708024</v>
      </c>
      <c r="H5" s="19">
        <v>1216882907</v>
      </c>
      <c r="I5" s="22">
        <v>1271215728</v>
      </c>
      <c r="J5" s="17">
        <v>1329691651</v>
      </c>
      <c r="K5" s="23">
        <v>1389527777</v>
      </c>
    </row>
    <row r="6" spans="1:11" ht="13.5" x14ac:dyDescent="0.25">
      <c r="A6" s="20" t="s">
        <v>18</v>
      </c>
      <c r="B6" s="17">
        <v>4128166793</v>
      </c>
      <c r="C6" s="17">
        <v>4348261433</v>
      </c>
      <c r="D6" s="21">
        <v>4394563240</v>
      </c>
      <c r="E6" s="22">
        <v>5261407653</v>
      </c>
      <c r="F6" s="17">
        <v>5261407654</v>
      </c>
      <c r="G6" s="23">
        <v>5261407654</v>
      </c>
      <c r="H6" s="19">
        <v>4668242014</v>
      </c>
      <c r="I6" s="22">
        <v>5660780642</v>
      </c>
      <c r="J6" s="17">
        <v>6245490817</v>
      </c>
      <c r="K6" s="23">
        <v>6902619501</v>
      </c>
    </row>
    <row r="7" spans="1:11" ht="13.5" x14ac:dyDescent="0.25">
      <c r="A7" s="20" t="s">
        <v>19</v>
      </c>
      <c r="B7" s="17">
        <v>6406075</v>
      </c>
      <c r="C7" s="17">
        <v>3744783</v>
      </c>
      <c r="D7" s="21">
        <v>5887421</v>
      </c>
      <c r="E7" s="22">
        <v>88550</v>
      </c>
      <c r="F7" s="17">
        <v>88550</v>
      </c>
      <c r="G7" s="23">
        <v>88550</v>
      </c>
      <c r="H7" s="19">
        <v>7089375</v>
      </c>
      <c r="I7" s="22">
        <v>6175905</v>
      </c>
      <c r="J7" s="17">
        <v>6459997</v>
      </c>
      <c r="K7" s="23">
        <v>6757157</v>
      </c>
    </row>
    <row r="8" spans="1:11" ht="13.5" x14ac:dyDescent="0.25">
      <c r="A8" s="20" t="s">
        <v>20</v>
      </c>
      <c r="B8" s="17">
        <v>1349992673</v>
      </c>
      <c r="C8" s="17">
        <v>974454517</v>
      </c>
      <c r="D8" s="21">
        <v>1046857399</v>
      </c>
      <c r="E8" s="22">
        <v>1139415255</v>
      </c>
      <c r="F8" s="17">
        <v>1138956259</v>
      </c>
      <c r="G8" s="23">
        <v>1138956259</v>
      </c>
      <c r="H8" s="19">
        <v>1122892515</v>
      </c>
      <c r="I8" s="22">
        <v>1243508105</v>
      </c>
      <c r="J8" s="17">
        <v>1308967855</v>
      </c>
      <c r="K8" s="23">
        <v>1394340605</v>
      </c>
    </row>
    <row r="9" spans="1:11" ht="13.5" x14ac:dyDescent="0.25">
      <c r="A9" s="20" t="s">
        <v>21</v>
      </c>
      <c r="B9" s="17">
        <v>310976294</v>
      </c>
      <c r="C9" s="17">
        <v>349392778</v>
      </c>
      <c r="D9" s="21">
        <v>631367230</v>
      </c>
      <c r="E9" s="22">
        <v>349955125</v>
      </c>
      <c r="F9" s="17">
        <v>349955125</v>
      </c>
      <c r="G9" s="23">
        <v>349955125</v>
      </c>
      <c r="H9" s="19">
        <v>536458824</v>
      </c>
      <c r="I9" s="22">
        <v>328969140</v>
      </c>
      <c r="J9" s="17">
        <v>344101717</v>
      </c>
      <c r="K9" s="23">
        <v>359730467</v>
      </c>
    </row>
    <row r="10" spans="1:11" ht="25.5" x14ac:dyDescent="0.2">
      <c r="A10" s="24" t="s">
        <v>95</v>
      </c>
      <c r="B10" s="25">
        <f>SUM(B5:B9)</f>
        <v>6732513572</v>
      </c>
      <c r="C10" s="26">
        <f t="shared" ref="C10:K10" si="0">SUM(C5:C9)</f>
        <v>6692653394</v>
      </c>
      <c r="D10" s="27">
        <f t="shared" si="0"/>
        <v>7226795762</v>
      </c>
      <c r="E10" s="25">
        <f t="shared" si="0"/>
        <v>7960574607</v>
      </c>
      <c r="F10" s="26">
        <f t="shared" si="0"/>
        <v>7960115612</v>
      </c>
      <c r="G10" s="28">
        <f t="shared" si="0"/>
        <v>7960115612</v>
      </c>
      <c r="H10" s="29">
        <f t="shared" si="0"/>
        <v>7551565635</v>
      </c>
      <c r="I10" s="25">
        <f t="shared" si="0"/>
        <v>8510649520</v>
      </c>
      <c r="J10" s="26">
        <f t="shared" si="0"/>
        <v>9234712037</v>
      </c>
      <c r="K10" s="28">
        <f t="shared" si="0"/>
        <v>10052975507</v>
      </c>
    </row>
    <row r="11" spans="1:11" ht="13.5" x14ac:dyDescent="0.25">
      <c r="A11" s="20" t="s">
        <v>22</v>
      </c>
      <c r="B11" s="17">
        <v>1157757506</v>
      </c>
      <c r="C11" s="17">
        <v>1207208414</v>
      </c>
      <c r="D11" s="21">
        <v>1251424179</v>
      </c>
      <c r="E11" s="22">
        <v>1533206287</v>
      </c>
      <c r="F11" s="17">
        <v>1420440236</v>
      </c>
      <c r="G11" s="23">
        <v>1420440236</v>
      </c>
      <c r="H11" s="19">
        <v>1262556603</v>
      </c>
      <c r="I11" s="22">
        <v>1549010813</v>
      </c>
      <c r="J11" s="17">
        <v>1636930826</v>
      </c>
      <c r="K11" s="23">
        <v>1726825984</v>
      </c>
    </row>
    <row r="12" spans="1:11" ht="13.5" x14ac:dyDescent="0.25">
      <c r="A12" s="20" t="s">
        <v>23</v>
      </c>
      <c r="B12" s="17">
        <v>56644823</v>
      </c>
      <c r="C12" s="17">
        <v>56828412</v>
      </c>
      <c r="D12" s="21">
        <v>63541726</v>
      </c>
      <c r="E12" s="22">
        <v>70192387</v>
      </c>
      <c r="F12" s="17">
        <v>70192387</v>
      </c>
      <c r="G12" s="23">
        <v>70192387</v>
      </c>
      <c r="H12" s="19">
        <v>65344688</v>
      </c>
      <c r="I12" s="22">
        <v>70145274</v>
      </c>
      <c r="J12" s="17">
        <v>73793409</v>
      </c>
      <c r="K12" s="23">
        <v>77577049</v>
      </c>
    </row>
    <row r="13" spans="1:11" ht="13.5" x14ac:dyDescent="0.25">
      <c r="A13" s="20" t="s">
        <v>24</v>
      </c>
      <c r="B13" s="17">
        <v>585837704</v>
      </c>
      <c r="C13" s="17">
        <v>635188552</v>
      </c>
      <c r="D13" s="21">
        <v>617171331</v>
      </c>
      <c r="E13" s="22">
        <v>513349225</v>
      </c>
      <c r="F13" s="17">
        <v>600680871</v>
      </c>
      <c r="G13" s="23">
        <v>600680871</v>
      </c>
      <c r="H13" s="19">
        <v>368421162</v>
      </c>
      <c r="I13" s="22">
        <v>600908231</v>
      </c>
      <c r="J13" s="17">
        <v>628550004</v>
      </c>
      <c r="K13" s="23">
        <v>657463326</v>
      </c>
    </row>
    <row r="14" spans="1:11" ht="13.5" x14ac:dyDescent="0.25">
      <c r="A14" s="20" t="s">
        <v>25</v>
      </c>
      <c r="B14" s="17">
        <v>195756529</v>
      </c>
      <c r="C14" s="17">
        <v>366914093</v>
      </c>
      <c r="D14" s="21">
        <v>603553539</v>
      </c>
      <c r="E14" s="22">
        <v>0</v>
      </c>
      <c r="F14" s="17">
        <v>0</v>
      </c>
      <c r="G14" s="23">
        <v>0</v>
      </c>
      <c r="H14" s="19">
        <v>181671116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3247611775</v>
      </c>
      <c r="C15" s="17">
        <v>3594288293</v>
      </c>
      <c r="D15" s="21">
        <v>4173511957</v>
      </c>
      <c r="E15" s="22">
        <v>3540133924</v>
      </c>
      <c r="F15" s="17">
        <v>3546049924</v>
      </c>
      <c r="G15" s="23">
        <v>3546049924</v>
      </c>
      <c r="H15" s="19">
        <v>3702475839</v>
      </c>
      <c r="I15" s="22">
        <v>3987573264</v>
      </c>
      <c r="J15" s="17">
        <v>4613423554</v>
      </c>
      <c r="K15" s="23">
        <v>5214849387</v>
      </c>
    </row>
    <row r="16" spans="1:11" ht="13.5" x14ac:dyDescent="0.25">
      <c r="A16" s="20" t="s">
        <v>27</v>
      </c>
      <c r="B16" s="17">
        <v>3031970</v>
      </c>
      <c r="C16" s="17">
        <v>1454363</v>
      </c>
      <c r="D16" s="21">
        <v>2002705</v>
      </c>
      <c r="E16" s="22">
        <v>2200000</v>
      </c>
      <c r="F16" s="17">
        <v>2600000</v>
      </c>
      <c r="G16" s="23">
        <v>2600000</v>
      </c>
      <c r="H16" s="19">
        <v>3231804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2611879929</v>
      </c>
      <c r="C17" s="17">
        <v>2724340817</v>
      </c>
      <c r="D17" s="21">
        <v>2419054688</v>
      </c>
      <c r="E17" s="22">
        <v>1975182784</v>
      </c>
      <c r="F17" s="17">
        <v>2005826367</v>
      </c>
      <c r="G17" s="23">
        <v>2005826367</v>
      </c>
      <c r="H17" s="19">
        <v>1867396574</v>
      </c>
      <c r="I17" s="22">
        <v>2134061938</v>
      </c>
      <c r="J17" s="17">
        <v>2102814244</v>
      </c>
      <c r="K17" s="23">
        <v>2147059761</v>
      </c>
    </row>
    <row r="18" spans="1:11" ht="13.5" x14ac:dyDescent="0.25">
      <c r="A18" s="30" t="s">
        <v>29</v>
      </c>
      <c r="B18" s="31">
        <f>SUM(B11:B17)</f>
        <v>7858520236</v>
      </c>
      <c r="C18" s="32">
        <f t="shared" ref="C18:K18" si="1">SUM(C11:C17)</f>
        <v>8586222944</v>
      </c>
      <c r="D18" s="33">
        <f t="shared" si="1"/>
        <v>9130260125</v>
      </c>
      <c r="E18" s="31">
        <f t="shared" si="1"/>
        <v>7634264607</v>
      </c>
      <c r="F18" s="32">
        <f t="shared" si="1"/>
        <v>7645789785</v>
      </c>
      <c r="G18" s="34">
        <f t="shared" si="1"/>
        <v>7645789785</v>
      </c>
      <c r="H18" s="35">
        <f t="shared" si="1"/>
        <v>7451097786</v>
      </c>
      <c r="I18" s="31">
        <f t="shared" si="1"/>
        <v>8343899520</v>
      </c>
      <c r="J18" s="32">
        <f t="shared" si="1"/>
        <v>9057712037</v>
      </c>
      <c r="K18" s="34">
        <f t="shared" si="1"/>
        <v>9825975507</v>
      </c>
    </row>
    <row r="19" spans="1:11" ht="13.5" x14ac:dyDescent="0.25">
      <c r="A19" s="30" t="s">
        <v>30</v>
      </c>
      <c r="B19" s="36">
        <f>+B10-B18</f>
        <v>-1126006664</v>
      </c>
      <c r="C19" s="37">
        <f t="shared" ref="C19:K19" si="2">+C10-C18</f>
        <v>-1893569550</v>
      </c>
      <c r="D19" s="38">
        <f t="shared" si="2"/>
        <v>-1903464363</v>
      </c>
      <c r="E19" s="36">
        <f t="shared" si="2"/>
        <v>326310000</v>
      </c>
      <c r="F19" s="37">
        <f t="shared" si="2"/>
        <v>314325827</v>
      </c>
      <c r="G19" s="39">
        <f t="shared" si="2"/>
        <v>314325827</v>
      </c>
      <c r="H19" s="40">
        <f t="shared" si="2"/>
        <v>100467849</v>
      </c>
      <c r="I19" s="36">
        <f t="shared" si="2"/>
        <v>166750000</v>
      </c>
      <c r="J19" s="37">
        <f t="shared" si="2"/>
        <v>177000000</v>
      </c>
      <c r="K19" s="39">
        <f t="shared" si="2"/>
        <v>227000000</v>
      </c>
    </row>
    <row r="20" spans="1:11" ht="25.5" x14ac:dyDescent="0.2">
      <c r="A20" s="41" t="s">
        <v>31</v>
      </c>
      <c r="B20" s="42">
        <v>42307001</v>
      </c>
      <c r="C20" s="43">
        <v>61096734</v>
      </c>
      <c r="D20" s="44">
        <v>120761453</v>
      </c>
      <c r="E20" s="42">
        <v>215819900</v>
      </c>
      <c r="F20" s="43">
        <v>176389000</v>
      </c>
      <c r="G20" s="45">
        <v>176389000</v>
      </c>
      <c r="H20" s="46">
        <v>49889048</v>
      </c>
      <c r="I20" s="42">
        <v>142103700</v>
      </c>
      <c r="J20" s="43">
        <v>213911300</v>
      </c>
      <c r="K20" s="45">
        <v>232921550</v>
      </c>
    </row>
    <row r="21" spans="1:11" ht="13.5" x14ac:dyDescent="0.25">
      <c r="A21" s="47" t="s">
        <v>32</v>
      </c>
      <c r="B21" s="48">
        <v>1188367923</v>
      </c>
      <c r="C21" s="49">
        <v>273596306</v>
      </c>
      <c r="D21" s="50">
        <v>43816372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104668260</v>
      </c>
      <c r="C22" s="55">
        <f t="shared" ref="C22:K22" si="3">SUM(C19:C21)</f>
        <v>-1558876510</v>
      </c>
      <c r="D22" s="56">
        <f t="shared" si="3"/>
        <v>-1738886538</v>
      </c>
      <c r="E22" s="54">
        <f t="shared" si="3"/>
        <v>542129900</v>
      </c>
      <c r="F22" s="55">
        <f t="shared" si="3"/>
        <v>490714827</v>
      </c>
      <c r="G22" s="57">
        <f t="shared" si="3"/>
        <v>490714827</v>
      </c>
      <c r="H22" s="58">
        <f t="shared" si="3"/>
        <v>150356897</v>
      </c>
      <c r="I22" s="54">
        <f t="shared" si="3"/>
        <v>308853700</v>
      </c>
      <c r="J22" s="55">
        <f t="shared" si="3"/>
        <v>390911300</v>
      </c>
      <c r="K22" s="57">
        <f t="shared" si="3"/>
        <v>459921550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104668260</v>
      </c>
      <c r="C24" s="37">
        <f t="shared" ref="C24:K24" si="4">SUM(C22:C23)</f>
        <v>-1558876510</v>
      </c>
      <c r="D24" s="38">
        <f t="shared" si="4"/>
        <v>-1738886538</v>
      </c>
      <c r="E24" s="36">
        <f t="shared" si="4"/>
        <v>542129900</v>
      </c>
      <c r="F24" s="37">
        <f t="shared" si="4"/>
        <v>490714827</v>
      </c>
      <c r="G24" s="39">
        <f t="shared" si="4"/>
        <v>490714827</v>
      </c>
      <c r="H24" s="40">
        <f t="shared" si="4"/>
        <v>150356897</v>
      </c>
      <c r="I24" s="36">
        <f t="shared" si="4"/>
        <v>308853700</v>
      </c>
      <c r="J24" s="37">
        <f t="shared" si="4"/>
        <v>390911300</v>
      </c>
      <c r="K24" s="39">
        <f t="shared" si="4"/>
        <v>459921550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1316686591</v>
      </c>
      <c r="C27" s="66">
        <v>548642084</v>
      </c>
      <c r="D27" s="67">
        <v>371957871</v>
      </c>
      <c r="E27" s="68">
        <v>539962860</v>
      </c>
      <c r="F27" s="66">
        <v>489733147</v>
      </c>
      <c r="G27" s="69">
        <v>489733147</v>
      </c>
      <c r="H27" s="70">
        <v>216452909</v>
      </c>
      <c r="I27" s="68">
        <v>308853700</v>
      </c>
      <c r="J27" s="66">
        <v>390911300</v>
      </c>
      <c r="K27" s="69">
        <v>459921550</v>
      </c>
    </row>
    <row r="28" spans="1:11" ht="13.5" x14ac:dyDescent="0.25">
      <c r="A28" s="71" t="s">
        <v>36</v>
      </c>
      <c r="B28" s="17">
        <v>28515333</v>
      </c>
      <c r="C28" s="17">
        <v>57061572</v>
      </c>
      <c r="D28" s="21">
        <v>104954605</v>
      </c>
      <c r="E28" s="22">
        <v>213652860</v>
      </c>
      <c r="F28" s="17">
        <v>175407320</v>
      </c>
      <c r="G28" s="23">
        <v>175407320</v>
      </c>
      <c r="H28" s="19">
        <v>0</v>
      </c>
      <c r="I28" s="22">
        <v>142103700</v>
      </c>
      <c r="J28" s="17">
        <v>213911300</v>
      </c>
      <c r="K28" s="23">
        <v>232921550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104447056</v>
      </c>
      <c r="C31" s="17">
        <v>217984206</v>
      </c>
      <c r="D31" s="21">
        <v>222593308</v>
      </c>
      <c r="E31" s="22">
        <v>326310000</v>
      </c>
      <c r="F31" s="17">
        <v>314325827</v>
      </c>
      <c r="G31" s="23">
        <v>314325827</v>
      </c>
      <c r="H31" s="19">
        <v>0</v>
      </c>
      <c r="I31" s="22">
        <v>166750000</v>
      </c>
      <c r="J31" s="17">
        <v>177000000</v>
      </c>
      <c r="K31" s="23">
        <v>227000000</v>
      </c>
    </row>
    <row r="32" spans="1:11" ht="13.5" x14ac:dyDescent="0.25">
      <c r="A32" s="30" t="s">
        <v>39</v>
      </c>
      <c r="B32" s="66">
        <f>SUM(B28:B31)</f>
        <v>132962389</v>
      </c>
      <c r="C32" s="66">
        <f t="shared" ref="C32:K32" si="5">SUM(C28:C31)</f>
        <v>275045778</v>
      </c>
      <c r="D32" s="67">
        <f t="shared" si="5"/>
        <v>327547913</v>
      </c>
      <c r="E32" s="68">
        <f t="shared" si="5"/>
        <v>539962860</v>
      </c>
      <c r="F32" s="66">
        <f t="shared" si="5"/>
        <v>489733147</v>
      </c>
      <c r="G32" s="69">
        <f t="shared" si="5"/>
        <v>489733147</v>
      </c>
      <c r="H32" s="70">
        <f t="shared" si="5"/>
        <v>0</v>
      </c>
      <c r="I32" s="68">
        <f t="shared" si="5"/>
        <v>308853700</v>
      </c>
      <c r="J32" s="66">
        <f t="shared" si="5"/>
        <v>390911300</v>
      </c>
      <c r="K32" s="69">
        <f t="shared" si="5"/>
        <v>459921550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2433964865</v>
      </c>
      <c r="C35" s="17">
        <v>2290820522</v>
      </c>
      <c r="D35" s="21">
        <v>2835035955</v>
      </c>
      <c r="E35" s="22">
        <v>7199389757</v>
      </c>
      <c r="F35" s="17">
        <v>7570594830</v>
      </c>
      <c r="G35" s="23">
        <v>7570594830</v>
      </c>
      <c r="H35" s="19">
        <v>7221224546</v>
      </c>
      <c r="I35" s="22">
        <v>4721973041</v>
      </c>
      <c r="J35" s="17">
        <v>6708297162</v>
      </c>
      <c r="K35" s="23">
        <v>8949415607</v>
      </c>
    </row>
    <row r="36" spans="1:11" ht="13.5" x14ac:dyDescent="0.25">
      <c r="A36" s="20" t="s">
        <v>42</v>
      </c>
      <c r="B36" s="17">
        <v>11707139457</v>
      </c>
      <c r="C36" s="17">
        <v>11693138895</v>
      </c>
      <c r="D36" s="21">
        <v>12233912323</v>
      </c>
      <c r="E36" s="22">
        <v>12540833709</v>
      </c>
      <c r="F36" s="17">
        <v>12724627126</v>
      </c>
      <c r="G36" s="23">
        <v>12724627126</v>
      </c>
      <c r="H36" s="19">
        <v>23042188336</v>
      </c>
      <c r="I36" s="22">
        <v>12537919358</v>
      </c>
      <c r="J36" s="17">
        <v>12658418666</v>
      </c>
      <c r="K36" s="23">
        <v>12585274129</v>
      </c>
    </row>
    <row r="37" spans="1:11" ht="13.5" x14ac:dyDescent="0.25">
      <c r="A37" s="20" t="s">
        <v>43</v>
      </c>
      <c r="B37" s="17">
        <v>6407252349</v>
      </c>
      <c r="C37" s="17">
        <v>7848733071</v>
      </c>
      <c r="D37" s="21">
        <v>9827033655</v>
      </c>
      <c r="E37" s="22">
        <v>3533199565</v>
      </c>
      <c r="F37" s="17">
        <v>1681216597</v>
      </c>
      <c r="G37" s="23">
        <v>1681216597</v>
      </c>
      <c r="H37" s="19">
        <v>20638942329</v>
      </c>
      <c r="I37" s="22">
        <v>2405213503</v>
      </c>
      <c r="J37" s="17">
        <v>2768704132</v>
      </c>
      <c r="K37" s="23">
        <v>3048651594</v>
      </c>
    </row>
    <row r="38" spans="1:11" ht="13.5" x14ac:dyDescent="0.25">
      <c r="A38" s="20" t="s">
        <v>44</v>
      </c>
      <c r="B38" s="17">
        <v>395233593</v>
      </c>
      <c r="C38" s="17">
        <v>346979590</v>
      </c>
      <c r="D38" s="21">
        <v>387090756</v>
      </c>
      <c r="E38" s="22">
        <v>210236591</v>
      </c>
      <c r="F38" s="17">
        <v>9166875565</v>
      </c>
      <c r="G38" s="23">
        <v>9166875565</v>
      </c>
      <c r="H38" s="19">
        <v>774181514</v>
      </c>
      <c r="I38" s="22">
        <v>6355882752</v>
      </c>
      <c r="J38" s="17">
        <v>4234763356</v>
      </c>
      <c r="K38" s="23">
        <v>2113643960</v>
      </c>
    </row>
    <row r="39" spans="1:11" ht="13.5" x14ac:dyDescent="0.25">
      <c r="A39" s="20" t="s">
        <v>45</v>
      </c>
      <c r="B39" s="17">
        <v>7338618401</v>
      </c>
      <c r="C39" s="17">
        <v>5788246782</v>
      </c>
      <c r="D39" s="21">
        <v>7247617583</v>
      </c>
      <c r="E39" s="22">
        <v>15996787310</v>
      </c>
      <c r="F39" s="17">
        <v>9498544867</v>
      </c>
      <c r="G39" s="23">
        <v>9498544867</v>
      </c>
      <c r="H39" s="19">
        <v>9060263680</v>
      </c>
      <c r="I39" s="22">
        <v>8499146144</v>
      </c>
      <c r="J39" s="17">
        <v>11972337040</v>
      </c>
      <c r="K39" s="23">
        <v>15912472632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1042258031</v>
      </c>
      <c r="C42" s="17">
        <v>-1117380591</v>
      </c>
      <c r="D42" s="21">
        <v>-640807807</v>
      </c>
      <c r="E42" s="22">
        <v>0</v>
      </c>
      <c r="F42" s="17">
        <v>836104951</v>
      </c>
      <c r="G42" s="23">
        <v>836104951</v>
      </c>
      <c r="H42" s="19">
        <v>-24375184</v>
      </c>
      <c r="I42" s="22">
        <v>1140537874</v>
      </c>
      <c r="J42" s="17">
        <v>1199540254</v>
      </c>
      <c r="K42" s="23">
        <v>1389406332</v>
      </c>
    </row>
    <row r="43" spans="1:11" ht="13.5" x14ac:dyDescent="0.25">
      <c r="A43" s="20" t="s">
        <v>48</v>
      </c>
      <c r="B43" s="17">
        <v>-1312110346</v>
      </c>
      <c r="C43" s="17">
        <v>-548639788</v>
      </c>
      <c r="D43" s="21">
        <v>-371393469</v>
      </c>
      <c r="E43" s="22">
        <v>0</v>
      </c>
      <c r="F43" s="17">
        <v>-487513147</v>
      </c>
      <c r="G43" s="23">
        <v>-487513147</v>
      </c>
      <c r="H43" s="19">
        <v>-209634081</v>
      </c>
      <c r="I43" s="22">
        <v>-308853700</v>
      </c>
      <c r="J43" s="17">
        <v>-390911300</v>
      </c>
      <c r="K43" s="23">
        <v>-459921550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-29514516</v>
      </c>
      <c r="C45" s="66">
        <v>-1396540971</v>
      </c>
      <c r="D45" s="67">
        <v>-882797961</v>
      </c>
      <c r="E45" s="68">
        <v>276091801</v>
      </c>
      <c r="F45" s="66">
        <v>433755424</v>
      </c>
      <c r="G45" s="69">
        <v>433755424</v>
      </c>
      <c r="H45" s="70">
        <v>37632958</v>
      </c>
      <c r="I45" s="68">
        <v>1226067398</v>
      </c>
      <c r="J45" s="66">
        <v>2034696352</v>
      </c>
      <c r="K45" s="69">
        <v>2964181134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269495972</v>
      </c>
      <c r="C48" s="17">
        <v>129417591</v>
      </c>
      <c r="D48" s="21">
        <v>85179375</v>
      </c>
      <c r="E48" s="22">
        <v>597112508</v>
      </c>
      <c r="F48" s="17">
        <v>353163488</v>
      </c>
      <c r="G48" s="23">
        <v>353163488</v>
      </c>
      <c r="H48" s="19">
        <v>507183865</v>
      </c>
      <c r="I48" s="22">
        <v>1226083153</v>
      </c>
      <c r="J48" s="17">
        <v>2034712107</v>
      </c>
      <c r="K48" s="23">
        <v>2964196889</v>
      </c>
    </row>
    <row r="49" spans="1:11" ht="13.5" x14ac:dyDescent="0.25">
      <c r="A49" s="20" t="s">
        <v>53</v>
      </c>
      <c r="B49" s="17">
        <f>+B75</f>
        <v>4742727693.4506454</v>
      </c>
      <c r="C49" s="17">
        <f t="shared" ref="C49:K49" si="6">+C75</f>
        <v>5797151689.2805958</v>
      </c>
      <c r="D49" s="21">
        <f t="shared" si="6"/>
        <v>7382733889.720561</v>
      </c>
      <c r="E49" s="22">
        <f t="shared" si="6"/>
        <v>1670422962</v>
      </c>
      <c r="F49" s="17">
        <f t="shared" si="6"/>
        <v>-4008114779.0730004</v>
      </c>
      <c r="G49" s="23">
        <f t="shared" si="6"/>
        <v>-4008114779.0730004</v>
      </c>
      <c r="H49" s="19">
        <f t="shared" si="6"/>
        <v>15463635041.853531</v>
      </c>
      <c r="I49" s="22">
        <f t="shared" si="6"/>
        <v>-628039550.41480637</v>
      </c>
      <c r="J49" s="17">
        <f t="shared" si="6"/>
        <v>-1314684342.1100526</v>
      </c>
      <c r="K49" s="23">
        <f t="shared" si="6"/>
        <v>-2212682413.9947562</v>
      </c>
    </row>
    <row r="50" spans="1:11" ht="13.5" x14ac:dyDescent="0.25">
      <c r="A50" s="30" t="s">
        <v>54</v>
      </c>
      <c r="B50" s="66">
        <f>+B48-B49</f>
        <v>-4473231721.4506454</v>
      </c>
      <c r="C50" s="66">
        <f t="shared" ref="C50:K50" si="7">+C48-C49</f>
        <v>-5667734098.2805958</v>
      </c>
      <c r="D50" s="67">
        <f t="shared" si="7"/>
        <v>-7297554514.720561</v>
      </c>
      <c r="E50" s="68">
        <f t="shared" si="7"/>
        <v>-1073310454</v>
      </c>
      <c r="F50" s="66">
        <f t="shared" si="7"/>
        <v>4361278267.073</v>
      </c>
      <c r="G50" s="69">
        <f t="shared" si="7"/>
        <v>4361278267.073</v>
      </c>
      <c r="H50" s="70">
        <f t="shared" si="7"/>
        <v>-14956451176.853531</v>
      </c>
      <c r="I50" s="68">
        <f t="shared" si="7"/>
        <v>1854122703.4148064</v>
      </c>
      <c r="J50" s="66">
        <f t="shared" si="7"/>
        <v>3349396449.1100526</v>
      </c>
      <c r="K50" s="69">
        <f t="shared" si="7"/>
        <v>5176879302.9947567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11616931657</v>
      </c>
      <c r="C53" s="17">
        <v>11531174213</v>
      </c>
      <c r="D53" s="21">
        <v>11850598791</v>
      </c>
      <c r="E53" s="22">
        <v>11697396141</v>
      </c>
      <c r="F53" s="17">
        <v>12254539409</v>
      </c>
      <c r="G53" s="23">
        <v>12254539409</v>
      </c>
      <c r="H53" s="19">
        <v>22317942320</v>
      </c>
      <c r="I53" s="22">
        <v>12056290994</v>
      </c>
      <c r="J53" s="17">
        <v>12046718772</v>
      </c>
      <c r="K53" s="23">
        <v>12097778772</v>
      </c>
    </row>
    <row r="54" spans="1:11" ht="13.5" x14ac:dyDescent="0.25">
      <c r="A54" s="20" t="s">
        <v>57</v>
      </c>
      <c r="B54" s="17">
        <v>492985145</v>
      </c>
      <c r="C54" s="17">
        <v>431775431</v>
      </c>
      <c r="D54" s="21">
        <v>600813981</v>
      </c>
      <c r="E54" s="22">
        <v>513349225</v>
      </c>
      <c r="F54" s="17">
        <v>600680871</v>
      </c>
      <c r="G54" s="23">
        <v>600680871</v>
      </c>
      <c r="H54" s="19">
        <v>368421162</v>
      </c>
      <c r="I54" s="22">
        <v>600908231</v>
      </c>
      <c r="J54" s="17">
        <v>628550004</v>
      </c>
      <c r="K54" s="23">
        <v>657463326</v>
      </c>
    </row>
    <row r="55" spans="1:11" ht="13.5" x14ac:dyDescent="0.25">
      <c r="A55" s="20" t="s">
        <v>58</v>
      </c>
      <c r="B55" s="17">
        <v>1277311724</v>
      </c>
      <c r="C55" s="17">
        <v>426033088</v>
      </c>
      <c r="D55" s="21">
        <v>220820180</v>
      </c>
      <c r="E55" s="22">
        <v>246707597</v>
      </c>
      <c r="F55" s="17">
        <v>180517717</v>
      </c>
      <c r="G55" s="23">
        <v>180517717</v>
      </c>
      <c r="H55" s="19">
        <v>100247860</v>
      </c>
      <c r="I55" s="22">
        <v>129949460</v>
      </c>
      <c r="J55" s="17">
        <v>194190642</v>
      </c>
      <c r="K55" s="23">
        <v>203300000</v>
      </c>
    </row>
    <row r="56" spans="1:11" ht="13.5" x14ac:dyDescent="0.25">
      <c r="A56" s="20" t="s">
        <v>59</v>
      </c>
      <c r="B56" s="17">
        <v>777810490</v>
      </c>
      <c r="C56" s="17">
        <v>503045611</v>
      </c>
      <c r="D56" s="21">
        <v>558792954</v>
      </c>
      <c r="E56" s="22">
        <v>570375111</v>
      </c>
      <c r="F56" s="17">
        <v>496034243</v>
      </c>
      <c r="G56" s="23">
        <v>496034243</v>
      </c>
      <c r="H56" s="19">
        <v>497843464</v>
      </c>
      <c r="I56" s="22">
        <v>461006774</v>
      </c>
      <c r="J56" s="17">
        <v>465965510</v>
      </c>
      <c r="K56" s="23">
        <v>482381863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-163511939</v>
      </c>
      <c r="C59" s="17">
        <v>194695177</v>
      </c>
      <c r="D59" s="21">
        <v>208819915</v>
      </c>
      <c r="E59" s="22">
        <v>233386936</v>
      </c>
      <c r="F59" s="17">
        <v>507882936</v>
      </c>
      <c r="G59" s="23">
        <v>507882936</v>
      </c>
      <c r="H59" s="19">
        <v>199183641</v>
      </c>
      <c r="I59" s="22">
        <v>261356165</v>
      </c>
      <c r="J59" s="17">
        <v>252756259</v>
      </c>
      <c r="K59" s="23">
        <v>240404297</v>
      </c>
    </row>
    <row r="60" spans="1:11" ht="13.5" x14ac:dyDescent="0.25">
      <c r="A60" s="20" t="s">
        <v>62</v>
      </c>
      <c r="B60" s="17">
        <v>511495548</v>
      </c>
      <c r="C60" s="17">
        <v>517674363</v>
      </c>
      <c r="D60" s="21">
        <v>617375764</v>
      </c>
      <c r="E60" s="22">
        <v>645427108</v>
      </c>
      <c r="F60" s="17">
        <v>645427108</v>
      </c>
      <c r="G60" s="23">
        <v>645427108</v>
      </c>
      <c r="H60" s="19">
        <v>662738105</v>
      </c>
      <c r="I60" s="22">
        <v>678243903</v>
      </c>
      <c r="J60" s="17">
        <v>709443123</v>
      </c>
      <c r="K60" s="23">
        <v>741368062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35840</v>
      </c>
      <c r="F65" s="86">
        <v>35840</v>
      </c>
      <c r="G65" s="87">
        <v>35840</v>
      </c>
      <c r="H65" s="88">
        <v>35840</v>
      </c>
      <c r="I65" s="85">
        <v>35947</v>
      </c>
      <c r="J65" s="86">
        <v>36088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0.67344351547019388</v>
      </c>
      <c r="C70" s="5">
        <f t="shared" ref="C70:K70" si="8">IF(ISERROR(C71/C72),0,(C71/C72))</f>
        <v>0.96488742312176845</v>
      </c>
      <c r="D70" s="5">
        <f t="shared" si="8"/>
        <v>0.77724113346407486</v>
      </c>
      <c r="E70" s="5">
        <f t="shared" si="8"/>
        <v>0</v>
      </c>
      <c r="F70" s="5">
        <f t="shared" si="8"/>
        <v>0.76438063143411294</v>
      </c>
      <c r="G70" s="5">
        <f t="shared" si="8"/>
        <v>0.76438063143411294</v>
      </c>
      <c r="H70" s="5">
        <f t="shared" si="8"/>
        <v>0.51920769010624623</v>
      </c>
      <c r="I70" s="5">
        <f t="shared" si="8"/>
        <v>0.90545241674673471</v>
      </c>
      <c r="J70" s="5">
        <f t="shared" si="8"/>
        <v>0.91586941526443733</v>
      </c>
      <c r="K70" s="5">
        <f t="shared" si="8"/>
        <v>0.92645808909785543</v>
      </c>
    </row>
    <row r="71" spans="1:11" hidden="1" x14ac:dyDescent="0.2">
      <c r="A71" s="1" t="s">
        <v>100</v>
      </c>
      <c r="B71" s="2">
        <f>+B83</f>
        <v>3520255936</v>
      </c>
      <c r="C71" s="2">
        <f t="shared" ref="C71:K71" si="9">+C83</f>
        <v>5302028527</v>
      </c>
      <c r="D71" s="2">
        <f t="shared" si="9"/>
        <v>4675960753</v>
      </c>
      <c r="E71" s="2">
        <f t="shared" si="9"/>
        <v>0</v>
      </c>
      <c r="F71" s="2">
        <f t="shared" si="9"/>
        <v>5088591043</v>
      </c>
      <c r="G71" s="2">
        <f t="shared" si="9"/>
        <v>5088591043</v>
      </c>
      <c r="H71" s="2">
        <f t="shared" si="9"/>
        <v>3235242260</v>
      </c>
      <c r="I71" s="2">
        <f t="shared" si="9"/>
        <v>6446609469</v>
      </c>
      <c r="J71" s="2">
        <f t="shared" si="9"/>
        <v>7117761273</v>
      </c>
      <c r="K71" s="2">
        <f t="shared" si="9"/>
        <v>7872611854</v>
      </c>
    </row>
    <row r="72" spans="1:11" hidden="1" x14ac:dyDescent="0.2">
      <c r="A72" s="1" t="s">
        <v>101</v>
      </c>
      <c r="B72" s="2">
        <f>+B77</f>
        <v>5227247505</v>
      </c>
      <c r="C72" s="2">
        <f t="shared" ref="C72:K72" si="10">+C77</f>
        <v>5494971123</v>
      </c>
      <c r="D72" s="2">
        <f t="shared" si="10"/>
        <v>6016100476</v>
      </c>
      <c r="E72" s="2">
        <f t="shared" si="10"/>
        <v>6657142833</v>
      </c>
      <c r="F72" s="2">
        <f t="shared" si="10"/>
        <v>6657142834</v>
      </c>
      <c r="G72" s="2">
        <f t="shared" si="10"/>
        <v>6657142834</v>
      </c>
      <c r="H72" s="2">
        <f t="shared" si="10"/>
        <v>6231113910</v>
      </c>
      <c r="I72" s="2">
        <f t="shared" si="10"/>
        <v>7119766152</v>
      </c>
      <c r="J72" s="2">
        <f t="shared" si="10"/>
        <v>7771589655</v>
      </c>
      <c r="K72" s="2">
        <f t="shared" si="10"/>
        <v>8497536960</v>
      </c>
    </row>
    <row r="73" spans="1:11" hidden="1" x14ac:dyDescent="0.2">
      <c r="A73" s="1" t="s">
        <v>102</v>
      </c>
      <c r="B73" s="2">
        <f>+B74</f>
        <v>-733884530.16666675</v>
      </c>
      <c r="C73" s="2">
        <f t="shared" ref="C73:K73" si="11">+(C78+C80+C81+C82)-(B78+B80+B81+B82)</f>
        <v>-266005604</v>
      </c>
      <c r="D73" s="2">
        <f t="shared" si="11"/>
        <v>287863549</v>
      </c>
      <c r="E73" s="2">
        <f t="shared" si="11"/>
        <v>3649006259</v>
      </c>
      <c r="F73" s="2">
        <f>+(F78+F80+F81+F82)-(D78+D80+D81+D82)</f>
        <v>4262789854</v>
      </c>
      <c r="G73" s="2">
        <f>+(G78+G80+G81+G82)-(D78+D80+D81+D82)</f>
        <v>4262789854</v>
      </c>
      <c r="H73" s="2">
        <f>+(H78+H80+H81+H82)-(D78+D80+D81+D82)</f>
        <v>1822286790</v>
      </c>
      <c r="I73" s="2">
        <f>+(I78+I80+I81+I82)-(E78+E80+E81+E82)</f>
        <v>-2548222503</v>
      </c>
      <c r="J73" s="2">
        <f t="shared" si="11"/>
        <v>253684495</v>
      </c>
      <c r="K73" s="2">
        <f t="shared" si="11"/>
        <v>279875778</v>
      </c>
    </row>
    <row r="74" spans="1:11" hidden="1" x14ac:dyDescent="0.2">
      <c r="A74" s="1" t="s">
        <v>103</v>
      </c>
      <c r="B74" s="2">
        <f>+TREND(C74:E74)</f>
        <v>-733884530.16666675</v>
      </c>
      <c r="C74" s="2">
        <f>+C73</f>
        <v>-266005604</v>
      </c>
      <c r="D74" s="2">
        <f t="shared" ref="D74:K74" si="12">+D73</f>
        <v>287863549</v>
      </c>
      <c r="E74" s="2">
        <f t="shared" si="12"/>
        <v>3649006259</v>
      </c>
      <c r="F74" s="2">
        <f t="shared" si="12"/>
        <v>4262789854</v>
      </c>
      <c r="G74" s="2">
        <f t="shared" si="12"/>
        <v>4262789854</v>
      </c>
      <c r="H74" s="2">
        <f t="shared" si="12"/>
        <v>1822286790</v>
      </c>
      <c r="I74" s="2">
        <f t="shared" si="12"/>
        <v>-2548222503</v>
      </c>
      <c r="J74" s="2">
        <f t="shared" si="12"/>
        <v>253684495</v>
      </c>
      <c r="K74" s="2">
        <f t="shared" si="12"/>
        <v>279875778</v>
      </c>
    </row>
    <row r="75" spans="1:11" hidden="1" x14ac:dyDescent="0.2">
      <c r="A75" s="1" t="s">
        <v>104</v>
      </c>
      <c r="B75" s="2">
        <f>+B84-(((B80+B81+B82+B78)*B70)-B79)</f>
        <v>4742727693.4506454</v>
      </c>
      <c r="C75" s="2">
        <f t="shared" ref="C75:K75" si="13">+C84-(((C80+C81+C82+C78)*C70)-C79)</f>
        <v>5797151689.2805958</v>
      </c>
      <c r="D75" s="2">
        <f t="shared" si="13"/>
        <v>7382733889.720561</v>
      </c>
      <c r="E75" s="2">
        <f t="shared" si="13"/>
        <v>1670422962</v>
      </c>
      <c r="F75" s="2">
        <f t="shared" si="13"/>
        <v>-4008114779.0730004</v>
      </c>
      <c r="G75" s="2">
        <f t="shared" si="13"/>
        <v>-4008114779.0730004</v>
      </c>
      <c r="H75" s="2">
        <f t="shared" si="13"/>
        <v>15463635041.853531</v>
      </c>
      <c r="I75" s="2">
        <f t="shared" si="13"/>
        <v>-628039550.41480637</v>
      </c>
      <c r="J75" s="2">
        <f t="shared" si="13"/>
        <v>-1314684342.1100526</v>
      </c>
      <c r="K75" s="2">
        <f t="shared" si="13"/>
        <v>-2212682413.9947562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5227247505</v>
      </c>
      <c r="C77" s="3">
        <v>5494971123</v>
      </c>
      <c r="D77" s="3">
        <v>6016100476</v>
      </c>
      <c r="E77" s="3">
        <v>6657142833</v>
      </c>
      <c r="F77" s="3">
        <v>6657142834</v>
      </c>
      <c r="G77" s="3">
        <v>6657142834</v>
      </c>
      <c r="H77" s="3">
        <v>6231113910</v>
      </c>
      <c r="I77" s="3">
        <v>7119766152</v>
      </c>
      <c r="J77" s="3">
        <v>7771589655</v>
      </c>
      <c r="K77" s="3">
        <v>8497536960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5979011041</v>
      </c>
      <c r="C79" s="3">
        <v>7427363427</v>
      </c>
      <c r="D79" s="3">
        <v>9353167838</v>
      </c>
      <c r="E79" s="3">
        <v>4639318290</v>
      </c>
      <c r="F79" s="3">
        <v>547591829</v>
      </c>
      <c r="G79" s="3">
        <v>547591829</v>
      </c>
      <c r="H79" s="3">
        <v>19669392162</v>
      </c>
      <c r="I79" s="3">
        <v>905236255</v>
      </c>
      <c r="J79" s="3">
        <v>772095111</v>
      </c>
      <c r="K79" s="3">
        <v>533900641</v>
      </c>
    </row>
    <row r="80" spans="1:11" hidden="1" x14ac:dyDescent="0.2">
      <c r="A80" s="1" t="s">
        <v>71</v>
      </c>
      <c r="B80" s="3">
        <v>496805044</v>
      </c>
      <c r="C80" s="3">
        <v>631878825</v>
      </c>
      <c r="D80" s="3">
        <v>854700451</v>
      </c>
      <c r="E80" s="3">
        <v>3899548150</v>
      </c>
      <c r="F80" s="3">
        <v>5099145239</v>
      </c>
      <c r="G80" s="3">
        <v>5099145239</v>
      </c>
      <c r="H80" s="3">
        <v>2198650453</v>
      </c>
      <c r="I80" s="3">
        <v>1942020576</v>
      </c>
      <c r="J80" s="3">
        <v>2181622114</v>
      </c>
      <c r="K80" s="3">
        <v>2446781203</v>
      </c>
    </row>
    <row r="81" spans="1:11" hidden="1" x14ac:dyDescent="0.2">
      <c r="A81" s="1" t="s">
        <v>72</v>
      </c>
      <c r="B81" s="3">
        <v>520362583</v>
      </c>
      <c r="C81" s="3">
        <v>119283198</v>
      </c>
      <c r="D81" s="3">
        <v>184325121</v>
      </c>
      <c r="E81" s="3">
        <v>788483681</v>
      </c>
      <c r="F81" s="3">
        <v>202670187</v>
      </c>
      <c r="G81" s="3">
        <v>202670187</v>
      </c>
      <c r="H81" s="3">
        <v>662661909</v>
      </c>
      <c r="I81" s="3">
        <v>197788752</v>
      </c>
      <c r="J81" s="3">
        <v>211871709</v>
      </c>
      <c r="K81" s="3">
        <v>226588398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3520255936</v>
      </c>
      <c r="C83" s="3">
        <v>5302028527</v>
      </c>
      <c r="D83" s="3">
        <v>4675960753</v>
      </c>
      <c r="E83" s="3">
        <v>0</v>
      </c>
      <c r="F83" s="3">
        <v>5088591043</v>
      </c>
      <c r="G83" s="3">
        <v>5088591043</v>
      </c>
      <c r="H83" s="3">
        <v>3235242260</v>
      </c>
      <c r="I83" s="3">
        <v>6446609469</v>
      </c>
      <c r="J83" s="3">
        <v>7117761273</v>
      </c>
      <c r="K83" s="3">
        <v>7872611854</v>
      </c>
    </row>
    <row r="84" spans="1:11" hidden="1" x14ac:dyDescent="0.2">
      <c r="A84" s="1" t="s">
        <v>75</v>
      </c>
      <c r="B84" s="3">
        <v>-551278405</v>
      </c>
      <c r="C84" s="3">
        <v>-905424949</v>
      </c>
      <c r="D84" s="3">
        <v>-1162860535</v>
      </c>
      <c r="E84" s="3">
        <v>-2968895328</v>
      </c>
      <c r="F84" s="3">
        <v>-503101585</v>
      </c>
      <c r="G84" s="3">
        <v>-503101585</v>
      </c>
      <c r="H84" s="3">
        <v>-2720141738</v>
      </c>
      <c r="I84" s="3">
        <v>404219722</v>
      </c>
      <c r="J84" s="3">
        <v>105348335</v>
      </c>
      <c r="K84" s="3">
        <v>-269818163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504064488</v>
      </c>
      <c r="C5" s="17">
        <v>548627738</v>
      </c>
      <c r="D5" s="21">
        <v>614122238</v>
      </c>
      <c r="E5" s="22">
        <v>647121486</v>
      </c>
      <c r="F5" s="17">
        <v>649367594</v>
      </c>
      <c r="G5" s="23">
        <v>649367594</v>
      </c>
      <c r="H5" s="19">
        <v>649993715</v>
      </c>
      <c r="I5" s="22">
        <v>681186606</v>
      </c>
      <c r="J5" s="17">
        <v>713202377</v>
      </c>
      <c r="K5" s="23">
        <v>745296484</v>
      </c>
    </row>
    <row r="6" spans="1:11" ht="13.5" x14ac:dyDescent="0.25">
      <c r="A6" s="20" t="s">
        <v>18</v>
      </c>
      <c r="B6" s="17">
        <v>1739484703</v>
      </c>
      <c r="C6" s="17">
        <v>1925203553</v>
      </c>
      <c r="D6" s="21">
        <v>1977449660</v>
      </c>
      <c r="E6" s="22">
        <v>2317692988</v>
      </c>
      <c r="F6" s="17">
        <v>2313172164</v>
      </c>
      <c r="G6" s="23">
        <v>2313172164</v>
      </c>
      <c r="H6" s="19">
        <v>2348150615</v>
      </c>
      <c r="I6" s="22">
        <v>2542432316</v>
      </c>
      <c r="J6" s="17">
        <v>2682210210</v>
      </c>
      <c r="K6" s="23">
        <v>2827718040</v>
      </c>
    </row>
    <row r="7" spans="1:11" ht="13.5" x14ac:dyDescent="0.25">
      <c r="A7" s="20" t="s">
        <v>19</v>
      </c>
      <c r="B7" s="17">
        <v>3898658</v>
      </c>
      <c r="C7" s="17">
        <v>2418405</v>
      </c>
      <c r="D7" s="21">
        <v>7177467</v>
      </c>
      <c r="E7" s="22">
        <v>4128127</v>
      </c>
      <c r="F7" s="17">
        <v>16023308</v>
      </c>
      <c r="G7" s="23">
        <v>16023308</v>
      </c>
      <c r="H7" s="19">
        <v>16743432</v>
      </c>
      <c r="I7" s="22">
        <v>16808450</v>
      </c>
      <c r="J7" s="17">
        <v>17598447</v>
      </c>
      <c r="K7" s="23">
        <v>18390377</v>
      </c>
    </row>
    <row r="8" spans="1:11" ht="13.5" x14ac:dyDescent="0.25">
      <c r="A8" s="20" t="s">
        <v>20</v>
      </c>
      <c r="B8" s="17">
        <v>551727459</v>
      </c>
      <c r="C8" s="17">
        <v>519374648</v>
      </c>
      <c r="D8" s="21">
        <v>581604206</v>
      </c>
      <c r="E8" s="22">
        <v>643510769</v>
      </c>
      <c r="F8" s="17">
        <v>643447948</v>
      </c>
      <c r="G8" s="23">
        <v>643447948</v>
      </c>
      <c r="H8" s="19">
        <v>671113630</v>
      </c>
      <c r="I8" s="22">
        <v>681777213</v>
      </c>
      <c r="J8" s="17">
        <v>732050059</v>
      </c>
      <c r="K8" s="23">
        <v>789822197</v>
      </c>
    </row>
    <row r="9" spans="1:11" ht="13.5" x14ac:dyDescent="0.25">
      <c r="A9" s="20" t="s">
        <v>21</v>
      </c>
      <c r="B9" s="17">
        <v>222476660</v>
      </c>
      <c r="C9" s="17">
        <v>232999583</v>
      </c>
      <c r="D9" s="21">
        <v>288760068</v>
      </c>
      <c r="E9" s="22">
        <v>330190601</v>
      </c>
      <c r="F9" s="17">
        <v>254705389</v>
      </c>
      <c r="G9" s="23">
        <v>254705389</v>
      </c>
      <c r="H9" s="19">
        <v>318122044</v>
      </c>
      <c r="I9" s="22">
        <v>290549743</v>
      </c>
      <c r="J9" s="17">
        <v>304205584</v>
      </c>
      <c r="K9" s="23">
        <v>317894835</v>
      </c>
    </row>
    <row r="10" spans="1:11" ht="25.5" x14ac:dyDescent="0.2">
      <c r="A10" s="24" t="s">
        <v>95</v>
      </c>
      <c r="B10" s="25">
        <f>SUM(B5:B9)</f>
        <v>3021651968</v>
      </c>
      <c r="C10" s="26">
        <f t="shared" ref="C10:K10" si="0">SUM(C5:C9)</f>
        <v>3228623927</v>
      </c>
      <c r="D10" s="27">
        <f t="shared" si="0"/>
        <v>3469113639</v>
      </c>
      <c r="E10" s="25">
        <f t="shared" si="0"/>
        <v>3942643971</v>
      </c>
      <c r="F10" s="26">
        <f t="shared" si="0"/>
        <v>3876716403</v>
      </c>
      <c r="G10" s="28">
        <f t="shared" si="0"/>
        <v>3876716403</v>
      </c>
      <c r="H10" s="29">
        <f t="shared" si="0"/>
        <v>4004123436</v>
      </c>
      <c r="I10" s="25">
        <f t="shared" si="0"/>
        <v>4212754328</v>
      </c>
      <c r="J10" s="26">
        <f t="shared" si="0"/>
        <v>4449266677</v>
      </c>
      <c r="K10" s="28">
        <f t="shared" si="0"/>
        <v>4699121933</v>
      </c>
    </row>
    <row r="11" spans="1:11" ht="13.5" x14ac:dyDescent="0.25">
      <c r="A11" s="20" t="s">
        <v>22</v>
      </c>
      <c r="B11" s="17">
        <v>857225084</v>
      </c>
      <c r="C11" s="17">
        <v>850483426</v>
      </c>
      <c r="D11" s="21">
        <v>927430372</v>
      </c>
      <c r="E11" s="22">
        <v>1012779826</v>
      </c>
      <c r="F11" s="17">
        <v>966310108</v>
      </c>
      <c r="G11" s="23">
        <v>966310108</v>
      </c>
      <c r="H11" s="19">
        <v>893137790</v>
      </c>
      <c r="I11" s="22">
        <v>1052627798</v>
      </c>
      <c r="J11" s="17">
        <v>1061913455</v>
      </c>
      <c r="K11" s="23">
        <v>1109699551</v>
      </c>
    </row>
    <row r="12" spans="1:11" ht="13.5" x14ac:dyDescent="0.25">
      <c r="A12" s="20" t="s">
        <v>23</v>
      </c>
      <c r="B12" s="17">
        <v>34743688</v>
      </c>
      <c r="C12" s="17">
        <v>33922386</v>
      </c>
      <c r="D12" s="21">
        <v>38760246</v>
      </c>
      <c r="E12" s="22">
        <v>42957832</v>
      </c>
      <c r="F12" s="17">
        <v>42957832</v>
      </c>
      <c r="G12" s="23">
        <v>42957832</v>
      </c>
      <c r="H12" s="19">
        <v>32197111</v>
      </c>
      <c r="I12" s="22">
        <v>45062766</v>
      </c>
      <c r="J12" s="17">
        <v>47617596</v>
      </c>
      <c r="K12" s="23">
        <v>50294726</v>
      </c>
    </row>
    <row r="13" spans="1:11" ht="13.5" x14ac:dyDescent="0.25">
      <c r="A13" s="20" t="s">
        <v>24</v>
      </c>
      <c r="B13" s="17">
        <v>246274797</v>
      </c>
      <c r="C13" s="17">
        <v>255791966</v>
      </c>
      <c r="D13" s="21">
        <v>280818706</v>
      </c>
      <c r="E13" s="22">
        <v>271047319</v>
      </c>
      <c r="F13" s="17">
        <v>270766898</v>
      </c>
      <c r="G13" s="23">
        <v>270766898</v>
      </c>
      <c r="H13" s="19">
        <v>271543345</v>
      </c>
      <c r="I13" s="22">
        <v>273274565</v>
      </c>
      <c r="J13" s="17">
        <v>288430822</v>
      </c>
      <c r="K13" s="23">
        <v>304533453</v>
      </c>
    </row>
    <row r="14" spans="1:11" ht="13.5" x14ac:dyDescent="0.25">
      <c r="A14" s="20" t="s">
        <v>25</v>
      </c>
      <c r="B14" s="17">
        <v>38462788</v>
      </c>
      <c r="C14" s="17">
        <v>27494538</v>
      </c>
      <c r="D14" s="21">
        <v>22385471</v>
      </c>
      <c r="E14" s="22">
        <v>24208312</v>
      </c>
      <c r="F14" s="17">
        <v>23660086</v>
      </c>
      <c r="G14" s="23">
        <v>23660086</v>
      </c>
      <c r="H14" s="19">
        <v>22277127</v>
      </c>
      <c r="I14" s="22">
        <v>23660086</v>
      </c>
      <c r="J14" s="17">
        <v>25079691</v>
      </c>
      <c r="K14" s="23">
        <v>26584472</v>
      </c>
    </row>
    <row r="15" spans="1:11" ht="13.5" x14ac:dyDescent="0.25">
      <c r="A15" s="20" t="s">
        <v>26</v>
      </c>
      <c r="B15" s="17">
        <v>1171320897</v>
      </c>
      <c r="C15" s="17">
        <v>1313765255</v>
      </c>
      <c r="D15" s="21">
        <v>1392980035</v>
      </c>
      <c r="E15" s="22">
        <v>1708973479</v>
      </c>
      <c r="F15" s="17">
        <v>1605990587</v>
      </c>
      <c r="G15" s="23">
        <v>1605990587</v>
      </c>
      <c r="H15" s="19">
        <v>1620384180</v>
      </c>
      <c r="I15" s="22">
        <v>1770877720</v>
      </c>
      <c r="J15" s="17">
        <v>1870316756</v>
      </c>
      <c r="K15" s="23">
        <v>1974255532</v>
      </c>
    </row>
    <row r="16" spans="1:11" ht="13.5" x14ac:dyDescent="0.25">
      <c r="A16" s="20" t="s">
        <v>27</v>
      </c>
      <c r="B16" s="17">
        <v>346246</v>
      </c>
      <c r="C16" s="17">
        <v>1886492</v>
      </c>
      <c r="D16" s="21">
        <v>1031514</v>
      </c>
      <c r="E16" s="22">
        <v>5861193</v>
      </c>
      <c r="F16" s="17">
        <v>6937169</v>
      </c>
      <c r="G16" s="23">
        <v>6937169</v>
      </c>
      <c r="H16" s="19">
        <v>1323496</v>
      </c>
      <c r="I16" s="22">
        <v>6937169</v>
      </c>
      <c r="J16" s="17">
        <v>7113196</v>
      </c>
      <c r="K16" s="23">
        <v>7294981</v>
      </c>
    </row>
    <row r="17" spans="1:11" ht="13.5" x14ac:dyDescent="0.25">
      <c r="A17" s="20" t="s">
        <v>28</v>
      </c>
      <c r="B17" s="17">
        <v>877957435</v>
      </c>
      <c r="C17" s="17">
        <v>1017737340</v>
      </c>
      <c r="D17" s="21">
        <v>954467389</v>
      </c>
      <c r="E17" s="22">
        <v>1000774813</v>
      </c>
      <c r="F17" s="17">
        <v>989937183</v>
      </c>
      <c r="G17" s="23">
        <v>989937183</v>
      </c>
      <c r="H17" s="19">
        <v>876648128</v>
      </c>
      <c r="I17" s="22">
        <v>930696827</v>
      </c>
      <c r="J17" s="17">
        <v>931843605</v>
      </c>
      <c r="K17" s="23">
        <v>929812159</v>
      </c>
    </row>
    <row r="18" spans="1:11" ht="13.5" x14ac:dyDescent="0.25">
      <c r="A18" s="30" t="s">
        <v>29</v>
      </c>
      <c r="B18" s="31">
        <f>SUM(B11:B17)</f>
        <v>3226330935</v>
      </c>
      <c r="C18" s="32">
        <f t="shared" ref="C18:K18" si="1">SUM(C11:C17)</f>
        <v>3501081403</v>
      </c>
      <c r="D18" s="33">
        <f t="shared" si="1"/>
        <v>3617873733</v>
      </c>
      <c r="E18" s="31">
        <f t="shared" si="1"/>
        <v>4066602774</v>
      </c>
      <c r="F18" s="32">
        <f t="shared" si="1"/>
        <v>3906559863</v>
      </c>
      <c r="G18" s="34">
        <f t="shared" si="1"/>
        <v>3906559863</v>
      </c>
      <c r="H18" s="35">
        <f t="shared" si="1"/>
        <v>3717511177</v>
      </c>
      <c r="I18" s="31">
        <f t="shared" si="1"/>
        <v>4103136931</v>
      </c>
      <c r="J18" s="32">
        <f t="shared" si="1"/>
        <v>4232315121</v>
      </c>
      <c r="K18" s="34">
        <f t="shared" si="1"/>
        <v>4402474874</v>
      </c>
    </row>
    <row r="19" spans="1:11" ht="13.5" x14ac:dyDescent="0.25">
      <c r="A19" s="30" t="s">
        <v>30</v>
      </c>
      <c r="B19" s="36">
        <f>+B10-B18</f>
        <v>-204678967</v>
      </c>
      <c r="C19" s="37">
        <f t="shared" ref="C19:K19" si="2">+C10-C18</f>
        <v>-272457476</v>
      </c>
      <c r="D19" s="38">
        <f t="shared" si="2"/>
        <v>-148760094</v>
      </c>
      <c r="E19" s="36">
        <f t="shared" si="2"/>
        <v>-123958803</v>
      </c>
      <c r="F19" s="37">
        <f t="shared" si="2"/>
        <v>-29843460</v>
      </c>
      <c r="G19" s="39">
        <f t="shared" si="2"/>
        <v>-29843460</v>
      </c>
      <c r="H19" s="40">
        <f t="shared" si="2"/>
        <v>286612259</v>
      </c>
      <c r="I19" s="36">
        <f t="shared" si="2"/>
        <v>109617397</v>
      </c>
      <c r="J19" s="37">
        <f t="shared" si="2"/>
        <v>216951556</v>
      </c>
      <c r="K19" s="39">
        <f t="shared" si="2"/>
        <v>296647059</v>
      </c>
    </row>
    <row r="20" spans="1:11" ht="25.5" x14ac:dyDescent="0.2">
      <c r="A20" s="41" t="s">
        <v>31</v>
      </c>
      <c r="B20" s="42">
        <v>203961374</v>
      </c>
      <c r="C20" s="43">
        <v>291788043</v>
      </c>
      <c r="D20" s="44">
        <v>308974286</v>
      </c>
      <c r="E20" s="42">
        <v>375768000</v>
      </c>
      <c r="F20" s="43">
        <v>378601257</v>
      </c>
      <c r="G20" s="45">
        <v>378601257</v>
      </c>
      <c r="H20" s="46">
        <v>610037194</v>
      </c>
      <c r="I20" s="42">
        <v>314252556</v>
      </c>
      <c r="J20" s="43">
        <v>334486015</v>
      </c>
      <c r="K20" s="45">
        <v>215248142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-717593</v>
      </c>
      <c r="C22" s="55">
        <f t="shared" ref="C22:K22" si="3">SUM(C19:C21)</f>
        <v>19330567</v>
      </c>
      <c r="D22" s="56">
        <f t="shared" si="3"/>
        <v>160214192</v>
      </c>
      <c r="E22" s="54">
        <f t="shared" si="3"/>
        <v>251809197</v>
      </c>
      <c r="F22" s="55">
        <f t="shared" si="3"/>
        <v>348757797</v>
      </c>
      <c r="G22" s="57">
        <f t="shared" si="3"/>
        <v>348757797</v>
      </c>
      <c r="H22" s="58">
        <f t="shared" si="3"/>
        <v>896649453</v>
      </c>
      <c r="I22" s="54">
        <f t="shared" si="3"/>
        <v>423869953</v>
      </c>
      <c r="J22" s="55">
        <f t="shared" si="3"/>
        <v>551437571</v>
      </c>
      <c r="K22" s="57">
        <f t="shared" si="3"/>
        <v>511895201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-717593</v>
      </c>
      <c r="C24" s="37">
        <f t="shared" ref="C24:K24" si="4">SUM(C22:C23)</f>
        <v>19330567</v>
      </c>
      <c r="D24" s="38">
        <f t="shared" si="4"/>
        <v>160214192</v>
      </c>
      <c r="E24" s="36">
        <f t="shared" si="4"/>
        <v>251809197</v>
      </c>
      <c r="F24" s="37">
        <f t="shared" si="4"/>
        <v>348757797</v>
      </c>
      <c r="G24" s="39">
        <f t="shared" si="4"/>
        <v>348757797</v>
      </c>
      <c r="H24" s="40">
        <f t="shared" si="4"/>
        <v>896649453</v>
      </c>
      <c r="I24" s="36">
        <f t="shared" si="4"/>
        <v>423869953</v>
      </c>
      <c r="J24" s="37">
        <f t="shared" si="4"/>
        <v>551437571</v>
      </c>
      <c r="K24" s="39">
        <f t="shared" si="4"/>
        <v>511895201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330907287</v>
      </c>
      <c r="D27" s="67">
        <v>355963418</v>
      </c>
      <c r="E27" s="68">
        <v>450885244</v>
      </c>
      <c r="F27" s="66">
        <v>463683468</v>
      </c>
      <c r="G27" s="69">
        <v>463683468</v>
      </c>
      <c r="H27" s="70">
        <v>675798228</v>
      </c>
      <c r="I27" s="68">
        <v>412503079</v>
      </c>
      <c r="J27" s="66">
        <v>447902403</v>
      </c>
      <c r="K27" s="69">
        <v>301132857</v>
      </c>
    </row>
    <row r="28" spans="1:11" ht="13.5" x14ac:dyDescent="0.25">
      <c r="A28" s="71" t="s">
        <v>36</v>
      </c>
      <c r="B28" s="17">
        <v>0</v>
      </c>
      <c r="C28" s="17">
        <v>295422590</v>
      </c>
      <c r="D28" s="21">
        <v>310970118</v>
      </c>
      <c r="E28" s="22">
        <v>375768000</v>
      </c>
      <c r="F28" s="17">
        <v>378601257</v>
      </c>
      <c r="G28" s="23">
        <v>378601257</v>
      </c>
      <c r="H28" s="19">
        <v>0</v>
      </c>
      <c r="I28" s="22">
        <v>314252556</v>
      </c>
      <c r="J28" s="17">
        <v>320486015</v>
      </c>
      <c r="K28" s="23">
        <v>201248142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35368795</v>
      </c>
      <c r="D31" s="21">
        <v>44993300</v>
      </c>
      <c r="E31" s="22">
        <v>6783854755</v>
      </c>
      <c r="F31" s="17">
        <v>85082211</v>
      </c>
      <c r="G31" s="23">
        <v>85082211</v>
      </c>
      <c r="H31" s="19">
        <v>0</v>
      </c>
      <c r="I31" s="22">
        <v>98250523</v>
      </c>
      <c r="J31" s="17">
        <v>127416388</v>
      </c>
      <c r="K31" s="23">
        <v>99884715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330791385</v>
      </c>
      <c r="D32" s="67">
        <f t="shared" si="5"/>
        <v>355963418</v>
      </c>
      <c r="E32" s="68">
        <f t="shared" si="5"/>
        <v>7159622755</v>
      </c>
      <c r="F32" s="66">
        <f t="shared" si="5"/>
        <v>463683468</v>
      </c>
      <c r="G32" s="69">
        <f t="shared" si="5"/>
        <v>463683468</v>
      </c>
      <c r="H32" s="70">
        <f t="shared" si="5"/>
        <v>0</v>
      </c>
      <c r="I32" s="68">
        <f t="shared" si="5"/>
        <v>412503079</v>
      </c>
      <c r="J32" s="66">
        <f t="shared" si="5"/>
        <v>447902403</v>
      </c>
      <c r="K32" s="69">
        <f t="shared" si="5"/>
        <v>301132857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27820963</v>
      </c>
      <c r="C35" s="17">
        <v>-132044241</v>
      </c>
      <c r="D35" s="21">
        <v>-115454606</v>
      </c>
      <c r="E35" s="22">
        <v>3874300888</v>
      </c>
      <c r="F35" s="17">
        <v>-2563797961</v>
      </c>
      <c r="G35" s="23">
        <v>-2563797961</v>
      </c>
      <c r="H35" s="19">
        <v>391842470</v>
      </c>
      <c r="I35" s="22">
        <v>1723657860</v>
      </c>
      <c r="J35" s="17">
        <v>1777330603</v>
      </c>
      <c r="K35" s="23">
        <v>1846395140</v>
      </c>
    </row>
    <row r="36" spans="1:11" ht="13.5" x14ac:dyDescent="0.25">
      <c r="A36" s="20" t="s">
        <v>42</v>
      </c>
      <c r="B36" s="17">
        <v>180602405</v>
      </c>
      <c r="C36" s="17">
        <v>360366892</v>
      </c>
      <c r="D36" s="21">
        <v>322455285</v>
      </c>
      <c r="E36" s="22">
        <v>7595919654</v>
      </c>
      <c r="F36" s="17">
        <v>6993831154</v>
      </c>
      <c r="G36" s="23">
        <v>6993831154</v>
      </c>
      <c r="H36" s="19">
        <v>390028637</v>
      </c>
      <c r="I36" s="22">
        <v>6669095238</v>
      </c>
      <c r="J36" s="17">
        <v>6689338305</v>
      </c>
      <c r="K36" s="23">
        <v>6526466128</v>
      </c>
    </row>
    <row r="37" spans="1:11" ht="13.5" x14ac:dyDescent="0.25">
      <c r="A37" s="20" t="s">
        <v>43</v>
      </c>
      <c r="B37" s="17">
        <v>-12771100</v>
      </c>
      <c r="C37" s="17">
        <v>242734081</v>
      </c>
      <c r="D37" s="21">
        <v>81047102</v>
      </c>
      <c r="E37" s="22">
        <v>4472364186</v>
      </c>
      <c r="F37" s="17">
        <v>-2111025143</v>
      </c>
      <c r="G37" s="23">
        <v>-2111025143</v>
      </c>
      <c r="H37" s="19">
        <v>-424233551</v>
      </c>
      <c r="I37" s="22">
        <v>1528562163</v>
      </c>
      <c r="J37" s="17">
        <v>1638777647</v>
      </c>
      <c r="K37" s="23">
        <v>1542422437</v>
      </c>
    </row>
    <row r="38" spans="1:11" ht="13.5" x14ac:dyDescent="0.25">
      <c r="A38" s="20" t="s">
        <v>44</v>
      </c>
      <c r="B38" s="17">
        <v>-10913829</v>
      </c>
      <c r="C38" s="17">
        <v>-33742023</v>
      </c>
      <c r="D38" s="21">
        <v>-34260610</v>
      </c>
      <c r="E38" s="22">
        <v>569066419</v>
      </c>
      <c r="F38" s="17">
        <v>463846700</v>
      </c>
      <c r="G38" s="23">
        <v>463846700</v>
      </c>
      <c r="H38" s="19">
        <v>-16083778</v>
      </c>
      <c r="I38" s="22">
        <v>608103142</v>
      </c>
      <c r="J38" s="17">
        <v>535974921</v>
      </c>
      <c r="K38" s="23">
        <v>463846700</v>
      </c>
    </row>
    <row r="39" spans="1:11" ht="13.5" x14ac:dyDescent="0.25">
      <c r="A39" s="20" t="s">
        <v>45</v>
      </c>
      <c r="B39" s="17">
        <v>231315338</v>
      </c>
      <c r="C39" s="17">
        <v>0</v>
      </c>
      <c r="D39" s="21">
        <v>0</v>
      </c>
      <c r="E39" s="22">
        <v>6176980740</v>
      </c>
      <c r="F39" s="17">
        <v>5825402439</v>
      </c>
      <c r="G39" s="23">
        <v>5825402439</v>
      </c>
      <c r="H39" s="19">
        <v>1221863219</v>
      </c>
      <c r="I39" s="22">
        <v>6256087793</v>
      </c>
      <c r="J39" s="17">
        <v>6291916340</v>
      </c>
      <c r="K39" s="23">
        <v>6366592131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35590739</v>
      </c>
      <c r="D42" s="21">
        <v>28151326</v>
      </c>
      <c r="E42" s="22">
        <v>1539675234</v>
      </c>
      <c r="F42" s="17">
        <v>-534855986</v>
      </c>
      <c r="G42" s="23">
        <v>-534855986</v>
      </c>
      <c r="H42" s="19">
        <v>560709543</v>
      </c>
      <c r="I42" s="22">
        <v>279135794</v>
      </c>
      <c r="J42" s="17">
        <v>459992342</v>
      </c>
      <c r="K42" s="23">
        <v>310268081</v>
      </c>
    </row>
    <row r="43" spans="1:11" ht="13.5" x14ac:dyDescent="0.25">
      <c r="A43" s="20" t="s">
        <v>48</v>
      </c>
      <c r="B43" s="17">
        <v>1934188</v>
      </c>
      <c r="C43" s="17">
        <v>-67266102</v>
      </c>
      <c r="D43" s="21">
        <v>-12675618</v>
      </c>
      <c r="E43" s="22">
        <v>0</v>
      </c>
      <c r="F43" s="17">
        <v>-472562570</v>
      </c>
      <c r="G43" s="23">
        <v>-472562570</v>
      </c>
      <c r="H43" s="19">
        <v>-254249601</v>
      </c>
      <c r="I43" s="22">
        <v>-412503086</v>
      </c>
      <c r="J43" s="17">
        <v>-447902402</v>
      </c>
      <c r="K43" s="23">
        <v>-301132857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-16030977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67774023</v>
      </c>
      <c r="C45" s="66">
        <v>-53053050</v>
      </c>
      <c r="D45" s="67">
        <v>5284562</v>
      </c>
      <c r="E45" s="68">
        <v>1558033182</v>
      </c>
      <c r="F45" s="66">
        <v>-862347348</v>
      </c>
      <c r="G45" s="69">
        <v>-862347348</v>
      </c>
      <c r="H45" s="70">
        <v>34142430</v>
      </c>
      <c r="I45" s="68">
        <v>11140745</v>
      </c>
      <c r="J45" s="66">
        <v>23230685</v>
      </c>
      <c r="K45" s="69">
        <v>32365909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23306763</v>
      </c>
      <c r="C48" s="17">
        <v>81479154</v>
      </c>
      <c r="D48" s="21">
        <v>30635798</v>
      </c>
      <c r="E48" s="22">
        <v>1562760280</v>
      </c>
      <c r="F48" s="17">
        <v>-636202264</v>
      </c>
      <c r="G48" s="23">
        <v>-636202264</v>
      </c>
      <c r="H48" s="19">
        <v>-56993545</v>
      </c>
      <c r="I48" s="22">
        <v>11140745</v>
      </c>
      <c r="J48" s="17">
        <v>23230685</v>
      </c>
      <c r="K48" s="23">
        <v>32365909</v>
      </c>
    </row>
    <row r="49" spans="1:11" ht="13.5" x14ac:dyDescent="0.25">
      <c r="A49" s="20" t="s">
        <v>53</v>
      </c>
      <c r="B49" s="17">
        <f>+B75</f>
        <v>-36361175</v>
      </c>
      <c r="C49" s="17">
        <f t="shared" ref="C49:K49" si="6">+C75</f>
        <v>288779736.86301178</v>
      </c>
      <c r="D49" s="21">
        <f t="shared" si="6"/>
        <v>65962572.758388013</v>
      </c>
      <c r="E49" s="22">
        <f t="shared" si="6"/>
        <v>3027121397.9187875</v>
      </c>
      <c r="F49" s="17">
        <f t="shared" si="6"/>
        <v>-254006153.93597436</v>
      </c>
      <c r="G49" s="23">
        <f t="shared" si="6"/>
        <v>-254006153.93597436</v>
      </c>
      <c r="H49" s="19">
        <f t="shared" si="6"/>
        <v>-189490096.25917244</v>
      </c>
      <c r="I49" s="22">
        <f t="shared" si="6"/>
        <v>-219515884.23807263</v>
      </c>
      <c r="J49" s="17">
        <f t="shared" si="6"/>
        <v>-146887994.16922045</v>
      </c>
      <c r="K49" s="23">
        <f t="shared" si="6"/>
        <v>-307693777.71366906</v>
      </c>
    </row>
    <row r="50" spans="1:11" ht="13.5" x14ac:dyDescent="0.25">
      <c r="A50" s="30" t="s">
        <v>54</v>
      </c>
      <c r="B50" s="66">
        <f>+B48-B49</f>
        <v>59667938</v>
      </c>
      <c r="C50" s="66">
        <f t="shared" ref="C50:K50" si="7">+C48-C49</f>
        <v>-207300582.86301178</v>
      </c>
      <c r="D50" s="67">
        <f t="shared" si="7"/>
        <v>-35326774.758388013</v>
      </c>
      <c r="E50" s="68">
        <f t="shared" si="7"/>
        <v>-1464361117.9187875</v>
      </c>
      <c r="F50" s="66">
        <f t="shared" si="7"/>
        <v>-382196110.06402564</v>
      </c>
      <c r="G50" s="69">
        <f t="shared" si="7"/>
        <v>-382196110.06402564</v>
      </c>
      <c r="H50" s="70">
        <f t="shared" si="7"/>
        <v>132496551.25917244</v>
      </c>
      <c r="I50" s="68">
        <f t="shared" si="7"/>
        <v>230656629.23807263</v>
      </c>
      <c r="J50" s="66">
        <f t="shared" si="7"/>
        <v>170118679.16922045</v>
      </c>
      <c r="K50" s="69">
        <f t="shared" si="7"/>
        <v>340059686.71366906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232030538</v>
      </c>
      <c r="C53" s="17">
        <v>330907287</v>
      </c>
      <c r="D53" s="21">
        <v>355963418</v>
      </c>
      <c r="E53" s="22">
        <v>886583172</v>
      </c>
      <c r="F53" s="17">
        <v>6993831154</v>
      </c>
      <c r="G53" s="23">
        <v>6993831154</v>
      </c>
      <c r="H53" s="19">
        <v>588287818</v>
      </c>
      <c r="I53" s="22">
        <v>6669095238</v>
      </c>
      <c r="J53" s="17">
        <v>6689338305</v>
      </c>
      <c r="K53" s="23">
        <v>6526466128</v>
      </c>
    </row>
    <row r="54" spans="1:11" ht="13.5" x14ac:dyDescent="0.25">
      <c r="A54" s="20" t="s">
        <v>57</v>
      </c>
      <c r="B54" s="17">
        <v>246256724</v>
      </c>
      <c r="C54" s="17">
        <v>232700211</v>
      </c>
      <c r="D54" s="21">
        <v>211354514</v>
      </c>
      <c r="E54" s="22">
        <v>238766898</v>
      </c>
      <c r="F54" s="17">
        <v>250766898</v>
      </c>
      <c r="G54" s="23">
        <v>250766898</v>
      </c>
      <c r="H54" s="19">
        <v>271543345</v>
      </c>
      <c r="I54" s="22">
        <v>273274565</v>
      </c>
      <c r="J54" s="17">
        <v>288430822</v>
      </c>
      <c r="K54" s="23">
        <v>304533453</v>
      </c>
    </row>
    <row r="55" spans="1:11" ht="13.5" x14ac:dyDescent="0.25">
      <c r="A55" s="20" t="s">
        <v>58</v>
      </c>
      <c r="B55" s="17">
        <v>0</v>
      </c>
      <c r="C55" s="17">
        <v>157491383</v>
      </c>
      <c r="D55" s="21">
        <v>112138789</v>
      </c>
      <c r="E55" s="22">
        <v>367837019</v>
      </c>
      <c r="F55" s="17">
        <v>127008557</v>
      </c>
      <c r="G55" s="23">
        <v>127008557</v>
      </c>
      <c r="H55" s="19">
        <v>300780636</v>
      </c>
      <c r="I55" s="22">
        <v>98913678</v>
      </c>
      <c r="J55" s="17">
        <v>201687998</v>
      </c>
      <c r="K55" s="23">
        <v>182533898</v>
      </c>
    </row>
    <row r="56" spans="1:11" ht="13.5" x14ac:dyDescent="0.25">
      <c r="A56" s="20" t="s">
        <v>59</v>
      </c>
      <c r="B56" s="17">
        <v>514556124</v>
      </c>
      <c r="C56" s="17">
        <v>167531929</v>
      </c>
      <c r="D56" s="21">
        <v>85384189</v>
      </c>
      <c r="E56" s="22">
        <v>52744875</v>
      </c>
      <c r="F56" s="17">
        <v>330538529</v>
      </c>
      <c r="G56" s="23">
        <v>330538529</v>
      </c>
      <c r="H56" s="19">
        <v>113961089</v>
      </c>
      <c r="I56" s="22">
        <v>387049660</v>
      </c>
      <c r="J56" s="17">
        <v>411761298</v>
      </c>
      <c r="K56" s="23">
        <v>439811410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37965862</v>
      </c>
      <c r="D59" s="21">
        <v>36744691</v>
      </c>
      <c r="E59" s="22">
        <v>0</v>
      </c>
      <c r="F59" s="17">
        <v>0</v>
      </c>
      <c r="G59" s="23">
        <v>0</v>
      </c>
      <c r="H59" s="19">
        <v>4458209</v>
      </c>
      <c r="I59" s="22">
        <v>42073114</v>
      </c>
      <c r="J59" s="17">
        <v>44102989</v>
      </c>
      <c r="K59" s="23">
        <v>46151761</v>
      </c>
    </row>
    <row r="60" spans="1:11" ht="13.5" x14ac:dyDescent="0.25">
      <c r="A60" s="20" t="s">
        <v>62</v>
      </c>
      <c r="B60" s="17">
        <v>0</v>
      </c>
      <c r="C60" s="17">
        <v>14347457</v>
      </c>
      <c r="D60" s="21">
        <v>13844112</v>
      </c>
      <c r="E60" s="22">
        <v>0</v>
      </c>
      <c r="F60" s="17">
        <v>0</v>
      </c>
      <c r="G60" s="23">
        <v>0</v>
      </c>
      <c r="H60" s="19">
        <v>112641321</v>
      </c>
      <c r="I60" s="22">
        <v>14907937</v>
      </c>
      <c r="J60" s="17">
        <v>15608610</v>
      </c>
      <c r="K60" s="23">
        <v>16310997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9740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13858</v>
      </c>
      <c r="C63" s="86">
        <v>21082</v>
      </c>
      <c r="D63" s="87">
        <v>21082</v>
      </c>
      <c r="E63" s="85">
        <v>23243</v>
      </c>
      <c r="F63" s="86">
        <v>24405</v>
      </c>
      <c r="G63" s="87">
        <v>24405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24072</v>
      </c>
      <c r="C65" s="86">
        <v>6072</v>
      </c>
      <c r="D65" s="87">
        <v>6072</v>
      </c>
      <c r="E65" s="85">
        <v>7347</v>
      </c>
      <c r="F65" s="86">
        <v>7347</v>
      </c>
      <c r="G65" s="87">
        <v>7347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1.342679675213866E-2</v>
      </c>
      <c r="D70" s="5">
        <f t="shared" si="8"/>
        <v>1.0109232026943969E-2</v>
      </c>
      <c r="E70" s="5">
        <f t="shared" si="8"/>
        <v>0.48595986070840513</v>
      </c>
      <c r="F70" s="5">
        <f t="shared" si="8"/>
        <v>0.8024400683713202</v>
      </c>
      <c r="G70" s="5">
        <f t="shared" si="8"/>
        <v>0.8024400683713202</v>
      </c>
      <c r="H70" s="5">
        <f t="shared" si="8"/>
        <v>0.3198671502524964</v>
      </c>
      <c r="I70" s="5">
        <f t="shared" si="8"/>
        <v>0.96820306832973879</v>
      </c>
      <c r="J70" s="5">
        <f t="shared" si="8"/>
        <v>0.96907449569221871</v>
      </c>
      <c r="K70" s="5">
        <f t="shared" si="8"/>
        <v>0.97340026570714677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35590739</v>
      </c>
      <c r="D71" s="2">
        <f t="shared" si="9"/>
        <v>28151326</v>
      </c>
      <c r="E71" s="2">
        <f t="shared" si="9"/>
        <v>1555407094</v>
      </c>
      <c r="F71" s="2">
        <f t="shared" si="9"/>
        <v>2508011867</v>
      </c>
      <c r="G71" s="2">
        <f t="shared" si="9"/>
        <v>2508011867</v>
      </c>
      <c r="H71" s="2">
        <f t="shared" si="9"/>
        <v>1004171339</v>
      </c>
      <c r="I71" s="2">
        <f t="shared" si="9"/>
        <v>3294185183</v>
      </c>
      <c r="J71" s="2">
        <f t="shared" si="9"/>
        <v>3471772454</v>
      </c>
      <c r="K71" s="2">
        <f t="shared" si="9"/>
        <v>3668345422</v>
      </c>
    </row>
    <row r="72" spans="1:11" hidden="1" x14ac:dyDescent="0.2">
      <c r="A72" s="1" t="s">
        <v>101</v>
      </c>
      <c r="B72" s="2">
        <f>+B77</f>
        <v>2426695973</v>
      </c>
      <c r="C72" s="2">
        <f t="shared" ref="C72:K72" si="10">+C77</f>
        <v>2650724492</v>
      </c>
      <c r="D72" s="2">
        <f t="shared" si="10"/>
        <v>2784714598</v>
      </c>
      <c r="E72" s="2">
        <f t="shared" si="10"/>
        <v>3200690468</v>
      </c>
      <c r="F72" s="2">
        <f t="shared" si="10"/>
        <v>3125481847</v>
      </c>
      <c r="G72" s="2">
        <f t="shared" si="10"/>
        <v>3125481847</v>
      </c>
      <c r="H72" s="2">
        <f t="shared" si="10"/>
        <v>3139338748</v>
      </c>
      <c r="I72" s="2">
        <f t="shared" si="10"/>
        <v>3402370113</v>
      </c>
      <c r="J72" s="2">
        <f t="shared" si="10"/>
        <v>3582565086</v>
      </c>
      <c r="K72" s="2">
        <f t="shared" si="10"/>
        <v>3768588885</v>
      </c>
    </row>
    <row r="73" spans="1:11" hidden="1" x14ac:dyDescent="0.2">
      <c r="A73" s="1" t="s">
        <v>102</v>
      </c>
      <c r="B73" s="2">
        <f>+B74</f>
        <v>-565872205.33333349</v>
      </c>
      <c r="C73" s="2">
        <f t="shared" ref="C73:K73" si="11">+(C78+C80+C81+C82)-(B78+B80+B81+B82)</f>
        <v>-105593299</v>
      </c>
      <c r="D73" s="2">
        <f t="shared" si="11"/>
        <v>-2483711</v>
      </c>
      <c r="E73" s="2">
        <f t="shared" si="11"/>
        <v>2862299315</v>
      </c>
      <c r="F73" s="2">
        <f>+(F78+F80+F81+F82)-(D78+D80+D81+D82)</f>
        <v>-2353278248</v>
      </c>
      <c r="G73" s="2">
        <f>+(G78+G80+G81+G82)-(D78+D80+D81+D82)</f>
        <v>-2353278248</v>
      </c>
      <c r="H73" s="2">
        <f>+(H78+H80+H81+H82)-(D78+D80+D81+D82)</f>
        <v>278360129</v>
      </c>
      <c r="I73" s="2">
        <f>+(I78+I80+I81+I82)-(E78+E80+E81+E82)</f>
        <v>-1330615072</v>
      </c>
      <c r="J73" s="2">
        <f t="shared" si="11"/>
        <v>-3634223</v>
      </c>
      <c r="K73" s="2">
        <f t="shared" si="11"/>
        <v>57354281</v>
      </c>
    </row>
    <row r="74" spans="1:11" hidden="1" x14ac:dyDescent="0.2">
      <c r="A74" s="1" t="s">
        <v>103</v>
      </c>
      <c r="B74" s="2">
        <f>+TREND(C74:E74)</f>
        <v>-565872205.33333349</v>
      </c>
      <c r="C74" s="2">
        <f>+C73</f>
        <v>-105593299</v>
      </c>
      <c r="D74" s="2">
        <f t="shared" ref="D74:K74" si="12">+D73</f>
        <v>-2483711</v>
      </c>
      <c r="E74" s="2">
        <f t="shared" si="12"/>
        <v>2862299315</v>
      </c>
      <c r="F74" s="2">
        <f t="shared" si="12"/>
        <v>-2353278248</v>
      </c>
      <c r="G74" s="2">
        <f t="shared" si="12"/>
        <v>-2353278248</v>
      </c>
      <c r="H74" s="2">
        <f t="shared" si="12"/>
        <v>278360129</v>
      </c>
      <c r="I74" s="2">
        <f t="shared" si="12"/>
        <v>-1330615072</v>
      </c>
      <c r="J74" s="2">
        <f t="shared" si="12"/>
        <v>-3634223</v>
      </c>
      <c r="K74" s="2">
        <f t="shared" si="12"/>
        <v>57354281</v>
      </c>
    </row>
    <row r="75" spans="1:11" hidden="1" x14ac:dyDescent="0.2">
      <c r="A75" s="1" t="s">
        <v>104</v>
      </c>
      <c r="B75" s="2">
        <f>+B84-(((B80+B81+B82+B78)*B70)-B79)</f>
        <v>-36361175</v>
      </c>
      <c r="C75" s="2">
        <f t="shared" ref="C75:K75" si="13">+C84-(((C80+C81+C82+C78)*C70)-C79)</f>
        <v>288779736.86301178</v>
      </c>
      <c r="D75" s="2">
        <f t="shared" si="13"/>
        <v>65962572.758388013</v>
      </c>
      <c r="E75" s="2">
        <f t="shared" si="13"/>
        <v>3027121397.9187875</v>
      </c>
      <c r="F75" s="2">
        <f t="shared" si="13"/>
        <v>-254006153.93597436</v>
      </c>
      <c r="G75" s="2">
        <f t="shared" si="13"/>
        <v>-254006153.93597436</v>
      </c>
      <c r="H75" s="2">
        <f t="shared" si="13"/>
        <v>-189490096.25917244</v>
      </c>
      <c r="I75" s="2">
        <f t="shared" si="13"/>
        <v>-219515884.23807263</v>
      </c>
      <c r="J75" s="2">
        <f t="shared" si="13"/>
        <v>-146887994.16922045</v>
      </c>
      <c r="K75" s="2">
        <f t="shared" si="13"/>
        <v>-307693777.71366906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2426695973</v>
      </c>
      <c r="C77" s="3">
        <v>2650724492</v>
      </c>
      <c r="D77" s="3">
        <v>2784714598</v>
      </c>
      <c r="E77" s="3">
        <v>3200690468</v>
      </c>
      <c r="F77" s="3">
        <v>3125481847</v>
      </c>
      <c r="G77" s="3">
        <v>3125481847</v>
      </c>
      <c r="H77" s="3">
        <v>3139338748</v>
      </c>
      <c r="I77" s="3">
        <v>3402370113</v>
      </c>
      <c r="J77" s="3">
        <v>3582565086</v>
      </c>
      <c r="K77" s="3">
        <v>3768588885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-30923430</v>
      </c>
      <c r="C79" s="3">
        <v>268417805</v>
      </c>
      <c r="D79" s="3">
        <v>46018538</v>
      </c>
      <c r="E79" s="3">
        <v>4748510402</v>
      </c>
      <c r="F79" s="3">
        <v>-2676124188</v>
      </c>
      <c r="G79" s="3">
        <v>-2676124188</v>
      </c>
      <c r="H79" s="3">
        <v>17676082</v>
      </c>
      <c r="I79" s="3">
        <v>997941044</v>
      </c>
      <c r="J79" s="3">
        <v>1087189841</v>
      </c>
      <c r="K79" s="3">
        <v>969008451</v>
      </c>
    </row>
    <row r="80" spans="1:11" hidden="1" x14ac:dyDescent="0.2">
      <c r="A80" s="1" t="s">
        <v>71</v>
      </c>
      <c r="B80" s="3">
        <v>-280670907</v>
      </c>
      <c r="C80" s="3">
        <v>-283617624</v>
      </c>
      <c r="D80" s="3">
        <v>-269453412</v>
      </c>
      <c r="E80" s="3">
        <v>1331404081</v>
      </c>
      <c r="F80" s="3">
        <v>-1412047894</v>
      </c>
      <c r="G80" s="3">
        <v>-1412047894</v>
      </c>
      <c r="H80" s="3">
        <v>18313485</v>
      </c>
      <c r="I80" s="3">
        <v>1329849222</v>
      </c>
      <c r="J80" s="3">
        <v>1382775541</v>
      </c>
      <c r="K80" s="3">
        <v>1437226515</v>
      </c>
    </row>
    <row r="81" spans="1:11" hidden="1" x14ac:dyDescent="0.2">
      <c r="A81" s="1" t="s">
        <v>72</v>
      </c>
      <c r="B81" s="3">
        <v>258028120</v>
      </c>
      <c r="C81" s="3">
        <v>155381538</v>
      </c>
      <c r="D81" s="3">
        <v>138733615</v>
      </c>
      <c r="E81" s="3">
        <v>1400175437</v>
      </c>
      <c r="F81" s="3">
        <v>-1071999448</v>
      </c>
      <c r="G81" s="3">
        <v>-1071999448</v>
      </c>
      <c r="H81" s="3">
        <v>129376144</v>
      </c>
      <c r="I81" s="3">
        <v>71065927</v>
      </c>
      <c r="J81" s="3">
        <v>14505385</v>
      </c>
      <c r="K81" s="3">
        <v>17408692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49297</v>
      </c>
      <c r="G82" s="3">
        <v>49297</v>
      </c>
      <c r="H82" s="3">
        <v>-49297</v>
      </c>
      <c r="I82" s="3">
        <v>49297</v>
      </c>
      <c r="J82" s="3">
        <v>49297</v>
      </c>
      <c r="K82" s="3">
        <v>49297</v>
      </c>
    </row>
    <row r="83" spans="1:11" hidden="1" x14ac:dyDescent="0.2">
      <c r="A83" s="1" t="s">
        <v>74</v>
      </c>
      <c r="B83" s="3">
        <v>0</v>
      </c>
      <c r="C83" s="3">
        <v>35590739</v>
      </c>
      <c r="D83" s="3">
        <v>28151326</v>
      </c>
      <c r="E83" s="3">
        <v>1555407094</v>
      </c>
      <c r="F83" s="3">
        <v>2508011867</v>
      </c>
      <c r="G83" s="3">
        <v>2508011867</v>
      </c>
      <c r="H83" s="3">
        <v>1004171339</v>
      </c>
      <c r="I83" s="3">
        <v>3294185183</v>
      </c>
      <c r="J83" s="3">
        <v>3471772454</v>
      </c>
      <c r="K83" s="3">
        <v>3668345422</v>
      </c>
    </row>
    <row r="84" spans="1:11" hidden="1" x14ac:dyDescent="0.2">
      <c r="A84" s="1" t="s">
        <v>75</v>
      </c>
      <c r="B84" s="3">
        <v>-5437745</v>
      </c>
      <c r="C84" s="3">
        <v>18640132</v>
      </c>
      <c r="D84" s="3">
        <v>18622558</v>
      </c>
      <c r="E84" s="3">
        <v>-393951002</v>
      </c>
      <c r="F84" s="3">
        <v>428858473</v>
      </c>
      <c r="G84" s="3">
        <v>428858473</v>
      </c>
      <c r="H84" s="3">
        <v>-159940886</v>
      </c>
      <c r="I84" s="3">
        <v>138961147</v>
      </c>
      <c r="J84" s="3">
        <v>120039246</v>
      </c>
      <c r="K84" s="3">
        <v>139288054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1204676314</v>
      </c>
      <c r="C5" s="17">
        <v>1212773440</v>
      </c>
      <c r="D5" s="21">
        <v>1370173435</v>
      </c>
      <c r="E5" s="22">
        <v>1526985082</v>
      </c>
      <c r="F5" s="17">
        <v>1526985083</v>
      </c>
      <c r="G5" s="23">
        <v>1526985083</v>
      </c>
      <c r="H5" s="19">
        <v>1367033114</v>
      </c>
      <c r="I5" s="22">
        <v>1649352521</v>
      </c>
      <c r="J5" s="17">
        <v>1725222735</v>
      </c>
      <c r="K5" s="23">
        <v>1802857759</v>
      </c>
    </row>
    <row r="6" spans="1:11" ht="13.5" x14ac:dyDescent="0.25">
      <c r="A6" s="20" t="s">
        <v>18</v>
      </c>
      <c r="B6" s="17">
        <v>3188294762</v>
      </c>
      <c r="C6" s="17">
        <v>3846304860</v>
      </c>
      <c r="D6" s="21">
        <v>3870497200</v>
      </c>
      <c r="E6" s="22">
        <v>5135631233</v>
      </c>
      <c r="F6" s="17">
        <v>4916167894</v>
      </c>
      <c r="G6" s="23">
        <v>4916167894</v>
      </c>
      <c r="H6" s="19">
        <v>3533408094</v>
      </c>
      <c r="I6" s="22">
        <v>5683700783</v>
      </c>
      <c r="J6" s="17">
        <v>6564824802</v>
      </c>
      <c r="K6" s="23">
        <v>7601945743</v>
      </c>
    </row>
    <row r="7" spans="1:11" ht="13.5" x14ac:dyDescent="0.25">
      <c r="A7" s="20" t="s">
        <v>19</v>
      </c>
      <c r="B7" s="17">
        <v>7907952</v>
      </c>
      <c r="C7" s="17">
        <v>10445069</v>
      </c>
      <c r="D7" s="21">
        <v>16957186</v>
      </c>
      <c r="E7" s="22">
        <v>18052025</v>
      </c>
      <c r="F7" s="17">
        <v>18052025</v>
      </c>
      <c r="G7" s="23">
        <v>18052025</v>
      </c>
      <c r="H7" s="19">
        <v>44117781</v>
      </c>
      <c r="I7" s="22">
        <v>19135147</v>
      </c>
      <c r="J7" s="17">
        <v>20015364</v>
      </c>
      <c r="K7" s="23">
        <v>20916055</v>
      </c>
    </row>
    <row r="8" spans="1:11" ht="13.5" x14ac:dyDescent="0.25">
      <c r="A8" s="20" t="s">
        <v>20</v>
      </c>
      <c r="B8" s="17">
        <v>756194457</v>
      </c>
      <c r="C8" s="17">
        <v>681677624</v>
      </c>
      <c r="D8" s="21">
        <v>801751326</v>
      </c>
      <c r="E8" s="22">
        <v>838135150</v>
      </c>
      <c r="F8" s="17">
        <v>844915795</v>
      </c>
      <c r="G8" s="23">
        <v>844915795</v>
      </c>
      <c r="H8" s="19">
        <v>814801513</v>
      </c>
      <c r="I8" s="22">
        <v>946343150</v>
      </c>
      <c r="J8" s="17">
        <v>950217863</v>
      </c>
      <c r="K8" s="23">
        <v>1017329110</v>
      </c>
    </row>
    <row r="9" spans="1:11" ht="13.5" x14ac:dyDescent="0.25">
      <c r="A9" s="20" t="s">
        <v>21</v>
      </c>
      <c r="B9" s="17">
        <v>351054647</v>
      </c>
      <c r="C9" s="17">
        <v>365181607</v>
      </c>
      <c r="D9" s="21">
        <v>367682230</v>
      </c>
      <c r="E9" s="22">
        <v>601922633</v>
      </c>
      <c r="F9" s="17">
        <v>601922634</v>
      </c>
      <c r="G9" s="23">
        <v>601922634</v>
      </c>
      <c r="H9" s="19">
        <v>528366266</v>
      </c>
      <c r="I9" s="22">
        <v>665371625</v>
      </c>
      <c r="J9" s="17">
        <v>695978723</v>
      </c>
      <c r="K9" s="23">
        <v>727163290</v>
      </c>
    </row>
    <row r="10" spans="1:11" ht="25.5" x14ac:dyDescent="0.2">
      <c r="A10" s="24" t="s">
        <v>95</v>
      </c>
      <c r="B10" s="25">
        <f>SUM(B5:B9)</f>
        <v>5508128132</v>
      </c>
      <c r="C10" s="26">
        <f t="shared" ref="C10:K10" si="0">SUM(C5:C9)</f>
        <v>6116382600</v>
      </c>
      <c r="D10" s="27">
        <f t="shared" si="0"/>
        <v>6427061377</v>
      </c>
      <c r="E10" s="25">
        <f t="shared" si="0"/>
        <v>8120726123</v>
      </c>
      <c r="F10" s="26">
        <f t="shared" si="0"/>
        <v>7908043431</v>
      </c>
      <c r="G10" s="28">
        <f t="shared" si="0"/>
        <v>7908043431</v>
      </c>
      <c r="H10" s="29">
        <f t="shared" si="0"/>
        <v>6287726768</v>
      </c>
      <c r="I10" s="25">
        <f t="shared" si="0"/>
        <v>8963903226</v>
      </c>
      <c r="J10" s="26">
        <f t="shared" si="0"/>
        <v>9956259487</v>
      </c>
      <c r="K10" s="28">
        <f t="shared" si="0"/>
        <v>11170211957</v>
      </c>
    </row>
    <row r="11" spans="1:11" ht="13.5" x14ac:dyDescent="0.25">
      <c r="A11" s="20" t="s">
        <v>22</v>
      </c>
      <c r="B11" s="17">
        <v>1427113544</v>
      </c>
      <c r="C11" s="17">
        <v>1468960686</v>
      </c>
      <c r="D11" s="21">
        <v>1466855856</v>
      </c>
      <c r="E11" s="22">
        <v>1793148355</v>
      </c>
      <c r="F11" s="17">
        <v>1704633854</v>
      </c>
      <c r="G11" s="23">
        <v>1704633854</v>
      </c>
      <c r="H11" s="19">
        <v>1549584742</v>
      </c>
      <c r="I11" s="22">
        <v>1847016889</v>
      </c>
      <c r="J11" s="17">
        <v>1932272637</v>
      </c>
      <c r="K11" s="23">
        <v>2020335541</v>
      </c>
    </row>
    <row r="12" spans="1:11" ht="13.5" x14ac:dyDescent="0.25">
      <c r="A12" s="20" t="s">
        <v>23</v>
      </c>
      <c r="B12" s="17">
        <v>51641247</v>
      </c>
      <c r="C12" s="17">
        <v>49439040</v>
      </c>
      <c r="D12" s="21">
        <v>51817505</v>
      </c>
      <c r="E12" s="22">
        <v>62699934</v>
      </c>
      <c r="F12" s="17">
        <v>62699934</v>
      </c>
      <c r="G12" s="23">
        <v>62699934</v>
      </c>
      <c r="H12" s="19">
        <v>63278724</v>
      </c>
      <c r="I12" s="22">
        <v>66461928</v>
      </c>
      <c r="J12" s="17">
        <v>69519180</v>
      </c>
      <c r="K12" s="23">
        <v>72647544</v>
      </c>
    </row>
    <row r="13" spans="1:11" ht="13.5" x14ac:dyDescent="0.25">
      <c r="A13" s="20" t="s">
        <v>24</v>
      </c>
      <c r="B13" s="17">
        <v>380262223</v>
      </c>
      <c r="C13" s="17">
        <v>372610833</v>
      </c>
      <c r="D13" s="21">
        <v>350683903</v>
      </c>
      <c r="E13" s="22">
        <v>461615984</v>
      </c>
      <c r="F13" s="17">
        <v>461615985</v>
      </c>
      <c r="G13" s="23">
        <v>461615985</v>
      </c>
      <c r="H13" s="19">
        <v>382119056</v>
      </c>
      <c r="I13" s="22">
        <v>362178745</v>
      </c>
      <c r="J13" s="17">
        <v>349782308</v>
      </c>
      <c r="K13" s="23">
        <v>345694135</v>
      </c>
    </row>
    <row r="14" spans="1:11" ht="13.5" x14ac:dyDescent="0.25">
      <c r="A14" s="20" t="s">
        <v>25</v>
      </c>
      <c r="B14" s="17">
        <v>42536964</v>
      </c>
      <c r="C14" s="17">
        <v>33596491</v>
      </c>
      <c r="D14" s="21">
        <v>150813872</v>
      </c>
      <c r="E14" s="22">
        <v>40400878</v>
      </c>
      <c r="F14" s="17">
        <v>40400878</v>
      </c>
      <c r="G14" s="23">
        <v>40400878</v>
      </c>
      <c r="H14" s="19">
        <v>-29561672</v>
      </c>
      <c r="I14" s="22">
        <v>42824930</v>
      </c>
      <c r="J14" s="17">
        <v>44794877</v>
      </c>
      <c r="K14" s="23">
        <v>46810647</v>
      </c>
    </row>
    <row r="15" spans="1:11" ht="13.5" x14ac:dyDescent="0.25">
      <c r="A15" s="20" t="s">
        <v>26</v>
      </c>
      <c r="B15" s="17">
        <v>2712322349</v>
      </c>
      <c r="C15" s="17">
        <v>3034514956</v>
      </c>
      <c r="D15" s="21">
        <v>3089737287</v>
      </c>
      <c r="E15" s="22">
        <v>3484629036</v>
      </c>
      <c r="F15" s="17">
        <v>3592156262</v>
      </c>
      <c r="G15" s="23">
        <v>3592156262</v>
      </c>
      <c r="H15" s="19">
        <v>3605314714</v>
      </c>
      <c r="I15" s="22">
        <v>4138528115</v>
      </c>
      <c r="J15" s="17">
        <v>4672422282</v>
      </c>
      <c r="K15" s="23">
        <v>5307235364</v>
      </c>
    </row>
    <row r="16" spans="1:11" ht="13.5" x14ac:dyDescent="0.25">
      <c r="A16" s="20" t="s">
        <v>27</v>
      </c>
      <c r="B16" s="17">
        <v>16870304</v>
      </c>
      <c r="C16" s="17">
        <v>32412674</v>
      </c>
      <c r="D16" s="21">
        <v>29562255</v>
      </c>
      <c r="E16" s="22">
        <v>51023537</v>
      </c>
      <c r="F16" s="17">
        <v>44584470</v>
      </c>
      <c r="G16" s="23">
        <v>44584470</v>
      </c>
      <c r="H16" s="19">
        <v>61713869</v>
      </c>
      <c r="I16" s="22">
        <v>69670132</v>
      </c>
      <c r="J16" s="17">
        <v>72874954</v>
      </c>
      <c r="K16" s="23">
        <v>76154326</v>
      </c>
    </row>
    <row r="17" spans="1:11" ht="13.5" x14ac:dyDescent="0.25">
      <c r="A17" s="20" t="s">
        <v>28</v>
      </c>
      <c r="B17" s="17">
        <v>1769583726</v>
      </c>
      <c r="C17" s="17">
        <v>1730833817</v>
      </c>
      <c r="D17" s="21">
        <v>1086231262</v>
      </c>
      <c r="E17" s="22">
        <v>1810270071</v>
      </c>
      <c r="F17" s="17">
        <v>1657981107</v>
      </c>
      <c r="G17" s="23">
        <v>1657981107</v>
      </c>
      <c r="H17" s="19">
        <v>1135003409</v>
      </c>
      <c r="I17" s="22">
        <v>1853590211</v>
      </c>
      <c r="J17" s="17">
        <v>1997553397</v>
      </c>
      <c r="K17" s="23">
        <v>2117837913</v>
      </c>
    </row>
    <row r="18" spans="1:11" ht="13.5" x14ac:dyDescent="0.25">
      <c r="A18" s="30" t="s">
        <v>29</v>
      </c>
      <c r="B18" s="31">
        <f>SUM(B11:B17)</f>
        <v>6400330357</v>
      </c>
      <c r="C18" s="32">
        <f t="shared" ref="C18:K18" si="1">SUM(C11:C17)</f>
        <v>6722368497</v>
      </c>
      <c r="D18" s="33">
        <f t="shared" si="1"/>
        <v>6225701940</v>
      </c>
      <c r="E18" s="31">
        <f t="shared" si="1"/>
        <v>7703787795</v>
      </c>
      <c r="F18" s="32">
        <f t="shared" si="1"/>
        <v>7564072490</v>
      </c>
      <c r="G18" s="34">
        <f t="shared" si="1"/>
        <v>7564072490</v>
      </c>
      <c r="H18" s="35">
        <f t="shared" si="1"/>
        <v>6767452842</v>
      </c>
      <c r="I18" s="31">
        <f t="shared" si="1"/>
        <v>8380270950</v>
      </c>
      <c r="J18" s="32">
        <f t="shared" si="1"/>
        <v>9139219635</v>
      </c>
      <c r="K18" s="34">
        <f t="shared" si="1"/>
        <v>9986715470</v>
      </c>
    </row>
    <row r="19" spans="1:11" ht="13.5" x14ac:dyDescent="0.25">
      <c r="A19" s="30" t="s">
        <v>30</v>
      </c>
      <c r="B19" s="36">
        <f>+B10-B18</f>
        <v>-892202225</v>
      </c>
      <c r="C19" s="37">
        <f t="shared" ref="C19:K19" si="2">+C10-C18</f>
        <v>-605985897</v>
      </c>
      <c r="D19" s="38">
        <f t="shared" si="2"/>
        <v>201359437</v>
      </c>
      <c r="E19" s="36">
        <f t="shared" si="2"/>
        <v>416938328</v>
      </c>
      <c r="F19" s="37">
        <f t="shared" si="2"/>
        <v>343970941</v>
      </c>
      <c r="G19" s="39">
        <f t="shared" si="2"/>
        <v>343970941</v>
      </c>
      <c r="H19" s="40">
        <f t="shared" si="2"/>
        <v>-479726074</v>
      </c>
      <c r="I19" s="36">
        <f t="shared" si="2"/>
        <v>583632276</v>
      </c>
      <c r="J19" s="37">
        <f t="shared" si="2"/>
        <v>817039852</v>
      </c>
      <c r="K19" s="39">
        <f t="shared" si="2"/>
        <v>1183496487</v>
      </c>
    </row>
    <row r="20" spans="1:11" ht="25.5" x14ac:dyDescent="0.2">
      <c r="A20" s="41" t="s">
        <v>31</v>
      </c>
      <c r="B20" s="42">
        <v>498603415</v>
      </c>
      <c r="C20" s="43">
        <v>368724617</v>
      </c>
      <c r="D20" s="44">
        <v>324319271</v>
      </c>
      <c r="E20" s="42">
        <v>448700055</v>
      </c>
      <c r="F20" s="43">
        <v>536156204</v>
      </c>
      <c r="G20" s="45">
        <v>536156204</v>
      </c>
      <c r="H20" s="46">
        <v>389346919</v>
      </c>
      <c r="I20" s="42">
        <v>456974891</v>
      </c>
      <c r="J20" s="43">
        <v>389974938</v>
      </c>
      <c r="K20" s="45">
        <v>473992600</v>
      </c>
    </row>
    <row r="21" spans="1:11" ht="13.5" x14ac:dyDescent="0.25">
      <c r="A21" s="47" t="s">
        <v>32</v>
      </c>
      <c r="B21" s="48">
        <v>2103876</v>
      </c>
      <c r="C21" s="49">
        <v>60000</v>
      </c>
      <c r="D21" s="50">
        <v>1600</v>
      </c>
      <c r="E21" s="48">
        <v>0</v>
      </c>
      <c r="F21" s="49">
        <v>0</v>
      </c>
      <c r="G21" s="51">
        <v>0</v>
      </c>
      <c r="H21" s="52">
        <v>-1152166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-391494934</v>
      </c>
      <c r="C22" s="55">
        <f t="shared" ref="C22:K22" si="3">SUM(C19:C21)</f>
        <v>-237201280</v>
      </c>
      <c r="D22" s="56">
        <f t="shared" si="3"/>
        <v>525680308</v>
      </c>
      <c r="E22" s="54">
        <f t="shared" si="3"/>
        <v>865638383</v>
      </c>
      <c r="F22" s="55">
        <f t="shared" si="3"/>
        <v>880127145</v>
      </c>
      <c r="G22" s="57">
        <f t="shared" si="3"/>
        <v>880127145</v>
      </c>
      <c r="H22" s="58">
        <f t="shared" si="3"/>
        <v>-91531321</v>
      </c>
      <c r="I22" s="54">
        <f t="shared" si="3"/>
        <v>1040607167</v>
      </c>
      <c r="J22" s="55">
        <f t="shared" si="3"/>
        <v>1207014790</v>
      </c>
      <c r="K22" s="57">
        <f t="shared" si="3"/>
        <v>1657489087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-391494934</v>
      </c>
      <c r="C24" s="37">
        <f t="shared" ref="C24:K24" si="4">SUM(C22:C23)</f>
        <v>-237201280</v>
      </c>
      <c r="D24" s="38">
        <f t="shared" si="4"/>
        <v>525680308</v>
      </c>
      <c r="E24" s="36">
        <f t="shared" si="4"/>
        <v>865638383</v>
      </c>
      <c r="F24" s="37">
        <f t="shared" si="4"/>
        <v>880127145</v>
      </c>
      <c r="G24" s="39">
        <f t="shared" si="4"/>
        <v>880127145</v>
      </c>
      <c r="H24" s="40">
        <f t="shared" si="4"/>
        <v>-91531321</v>
      </c>
      <c r="I24" s="36">
        <f t="shared" si="4"/>
        <v>1040607167</v>
      </c>
      <c r="J24" s="37">
        <f t="shared" si="4"/>
        <v>1207014790</v>
      </c>
      <c r="K24" s="39">
        <f t="shared" si="4"/>
        <v>1657489087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8138236102</v>
      </c>
      <c r="C27" s="66">
        <v>12565963813</v>
      </c>
      <c r="D27" s="67">
        <v>552513858</v>
      </c>
      <c r="E27" s="68">
        <v>768760054</v>
      </c>
      <c r="F27" s="66">
        <v>802543954</v>
      </c>
      <c r="G27" s="69">
        <v>802543954</v>
      </c>
      <c r="H27" s="70">
        <v>562324180</v>
      </c>
      <c r="I27" s="68">
        <v>823981891</v>
      </c>
      <c r="J27" s="66">
        <v>509974938</v>
      </c>
      <c r="K27" s="69">
        <v>593992601</v>
      </c>
    </row>
    <row r="28" spans="1:11" ht="13.5" x14ac:dyDescent="0.25">
      <c r="A28" s="71" t="s">
        <v>36</v>
      </c>
      <c r="B28" s="17">
        <v>3094590161</v>
      </c>
      <c r="C28" s="17">
        <v>0</v>
      </c>
      <c r="D28" s="21">
        <v>323914000</v>
      </c>
      <c r="E28" s="22">
        <v>448760054</v>
      </c>
      <c r="F28" s="17">
        <v>536656204</v>
      </c>
      <c r="G28" s="23">
        <v>536656204</v>
      </c>
      <c r="H28" s="19">
        <v>0</v>
      </c>
      <c r="I28" s="22">
        <v>456974891</v>
      </c>
      <c r="J28" s="17">
        <v>389974938</v>
      </c>
      <c r="K28" s="23">
        <v>473992601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200000000</v>
      </c>
      <c r="F30" s="17">
        <v>116274950</v>
      </c>
      <c r="G30" s="23">
        <v>116274950</v>
      </c>
      <c r="H30" s="19">
        <v>0</v>
      </c>
      <c r="I30" s="22">
        <v>234315856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877142335</v>
      </c>
      <c r="C31" s="17">
        <v>0</v>
      </c>
      <c r="D31" s="21">
        <v>228599858</v>
      </c>
      <c r="E31" s="22">
        <v>120000000</v>
      </c>
      <c r="F31" s="17">
        <v>149612800</v>
      </c>
      <c r="G31" s="23">
        <v>149612800</v>
      </c>
      <c r="H31" s="19">
        <v>0</v>
      </c>
      <c r="I31" s="22">
        <v>132691144</v>
      </c>
      <c r="J31" s="17">
        <v>120000000</v>
      </c>
      <c r="K31" s="23">
        <v>120000000</v>
      </c>
    </row>
    <row r="32" spans="1:11" ht="13.5" x14ac:dyDescent="0.25">
      <c r="A32" s="30" t="s">
        <v>39</v>
      </c>
      <c r="B32" s="66">
        <f>SUM(B28:B31)</f>
        <v>3971732496</v>
      </c>
      <c r="C32" s="66">
        <f t="shared" ref="C32:K32" si="5">SUM(C28:C31)</f>
        <v>0</v>
      </c>
      <c r="D32" s="67">
        <f t="shared" si="5"/>
        <v>552513858</v>
      </c>
      <c r="E32" s="68">
        <f t="shared" si="5"/>
        <v>768760054</v>
      </c>
      <c r="F32" s="66">
        <f t="shared" si="5"/>
        <v>802543954</v>
      </c>
      <c r="G32" s="69">
        <f t="shared" si="5"/>
        <v>802543954</v>
      </c>
      <c r="H32" s="70">
        <f t="shared" si="5"/>
        <v>0</v>
      </c>
      <c r="I32" s="68">
        <f t="shared" si="5"/>
        <v>823981891</v>
      </c>
      <c r="J32" s="66">
        <f t="shared" si="5"/>
        <v>509974938</v>
      </c>
      <c r="K32" s="69">
        <f t="shared" si="5"/>
        <v>593992601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3064611443</v>
      </c>
      <c r="C35" s="17">
        <v>3301660055</v>
      </c>
      <c r="D35" s="21">
        <v>4168889115</v>
      </c>
      <c r="E35" s="22">
        <v>2928028761</v>
      </c>
      <c r="F35" s="17">
        <v>4776388271</v>
      </c>
      <c r="G35" s="23">
        <v>4776388271</v>
      </c>
      <c r="H35" s="19">
        <v>829923285</v>
      </c>
      <c r="I35" s="22">
        <v>4114508456</v>
      </c>
      <c r="J35" s="17">
        <v>4833693880</v>
      </c>
      <c r="K35" s="23">
        <v>5262701312</v>
      </c>
    </row>
    <row r="36" spans="1:11" ht="13.5" x14ac:dyDescent="0.25">
      <c r="A36" s="20" t="s">
        <v>42</v>
      </c>
      <c r="B36" s="17">
        <v>8053141019</v>
      </c>
      <c r="C36" s="17">
        <v>8206002771</v>
      </c>
      <c r="D36" s="21">
        <v>8924750096</v>
      </c>
      <c r="E36" s="22">
        <v>9298982591</v>
      </c>
      <c r="F36" s="17">
        <v>9174780192</v>
      </c>
      <c r="G36" s="23">
        <v>9174780192</v>
      </c>
      <c r="H36" s="19">
        <v>202017444</v>
      </c>
      <c r="I36" s="22">
        <v>10127019737</v>
      </c>
      <c r="J36" s="17">
        <v>9774633461</v>
      </c>
      <c r="K36" s="23">
        <v>9877362090</v>
      </c>
    </row>
    <row r="37" spans="1:11" ht="13.5" x14ac:dyDescent="0.25">
      <c r="A37" s="20" t="s">
        <v>43</v>
      </c>
      <c r="B37" s="17">
        <v>2607040809</v>
      </c>
      <c r="C37" s="17">
        <v>2718511211</v>
      </c>
      <c r="D37" s="21">
        <v>3885789678</v>
      </c>
      <c r="E37" s="22">
        <v>1647578959</v>
      </c>
      <c r="F37" s="17">
        <v>2323297695</v>
      </c>
      <c r="G37" s="23">
        <v>2323297695</v>
      </c>
      <c r="H37" s="19">
        <v>661694980</v>
      </c>
      <c r="I37" s="22">
        <v>2372666556</v>
      </c>
      <c r="J37" s="17">
        <v>2485516857</v>
      </c>
      <c r="K37" s="23">
        <v>2689407386</v>
      </c>
    </row>
    <row r="38" spans="1:11" ht="13.5" x14ac:dyDescent="0.25">
      <c r="A38" s="20" t="s">
        <v>44</v>
      </c>
      <c r="B38" s="17">
        <v>814494100</v>
      </c>
      <c r="C38" s="17">
        <v>775015320</v>
      </c>
      <c r="D38" s="21">
        <v>658473828</v>
      </c>
      <c r="E38" s="22">
        <v>855012692</v>
      </c>
      <c r="F38" s="17">
        <v>658473828</v>
      </c>
      <c r="G38" s="23">
        <v>658473828</v>
      </c>
      <c r="H38" s="19">
        <v>44125768</v>
      </c>
      <c r="I38" s="22">
        <v>1223486024</v>
      </c>
      <c r="J38" s="17">
        <v>1170017439</v>
      </c>
      <c r="K38" s="23">
        <v>1114144212</v>
      </c>
    </row>
    <row r="39" spans="1:11" ht="13.5" x14ac:dyDescent="0.25">
      <c r="A39" s="20" t="s">
        <v>45</v>
      </c>
      <c r="B39" s="17">
        <v>8087712487</v>
      </c>
      <c r="C39" s="17">
        <v>8251337558</v>
      </c>
      <c r="D39" s="21">
        <v>8023695410</v>
      </c>
      <c r="E39" s="22">
        <v>9724419691</v>
      </c>
      <c r="F39" s="17">
        <v>10166852986</v>
      </c>
      <c r="G39" s="23">
        <v>10166852986</v>
      </c>
      <c r="H39" s="19">
        <v>417651305</v>
      </c>
      <c r="I39" s="22">
        <v>10645375600</v>
      </c>
      <c r="J39" s="17">
        <v>10952793045</v>
      </c>
      <c r="K39" s="23">
        <v>11336511804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492870339</v>
      </c>
      <c r="C42" s="17">
        <v>0</v>
      </c>
      <c r="D42" s="21">
        <v>790677638</v>
      </c>
      <c r="E42" s="22">
        <v>946660442</v>
      </c>
      <c r="F42" s="17">
        <v>1025376868</v>
      </c>
      <c r="G42" s="23">
        <v>1025376868</v>
      </c>
      <c r="H42" s="19">
        <v>168248847</v>
      </c>
      <c r="I42" s="22">
        <v>568083274</v>
      </c>
      <c r="J42" s="17">
        <v>715679055</v>
      </c>
      <c r="K42" s="23">
        <v>1096053087</v>
      </c>
    </row>
    <row r="43" spans="1:11" ht="13.5" x14ac:dyDescent="0.25">
      <c r="A43" s="20" t="s">
        <v>48</v>
      </c>
      <c r="B43" s="17">
        <v>-14035644</v>
      </c>
      <c r="C43" s="17">
        <v>0</v>
      </c>
      <c r="D43" s="21">
        <v>-498680712</v>
      </c>
      <c r="E43" s="22">
        <v>-768501055</v>
      </c>
      <c r="F43" s="17">
        <v>-821289572</v>
      </c>
      <c r="G43" s="23">
        <v>-821289572</v>
      </c>
      <c r="H43" s="19">
        <v>0</v>
      </c>
      <c r="I43" s="22">
        <v>-824010890</v>
      </c>
      <c r="J43" s="17">
        <v>-507974938</v>
      </c>
      <c r="K43" s="23">
        <v>-503992600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-79162901</v>
      </c>
      <c r="E44" s="22">
        <v>177000000</v>
      </c>
      <c r="F44" s="17">
        <v>93274950</v>
      </c>
      <c r="G44" s="23">
        <v>93274950</v>
      </c>
      <c r="H44" s="19">
        <v>0</v>
      </c>
      <c r="I44" s="22">
        <v>144315856</v>
      </c>
      <c r="J44" s="17">
        <v>-90000000</v>
      </c>
      <c r="K44" s="23">
        <v>-90000000</v>
      </c>
    </row>
    <row r="45" spans="1:11" ht="13.5" x14ac:dyDescent="0.25">
      <c r="A45" s="30" t="s">
        <v>50</v>
      </c>
      <c r="B45" s="66">
        <v>478860290</v>
      </c>
      <c r="C45" s="66">
        <v>56301568</v>
      </c>
      <c r="D45" s="67">
        <v>695267165</v>
      </c>
      <c r="E45" s="68">
        <v>602889387</v>
      </c>
      <c r="F45" s="66">
        <v>808764256</v>
      </c>
      <c r="G45" s="69">
        <v>808764256</v>
      </c>
      <c r="H45" s="70">
        <v>78954737</v>
      </c>
      <c r="I45" s="68">
        <v>190171595</v>
      </c>
      <c r="J45" s="66">
        <v>873396537</v>
      </c>
      <c r="K45" s="69">
        <v>1122831564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343637666</v>
      </c>
      <c r="C48" s="17">
        <v>321845117</v>
      </c>
      <c r="D48" s="21">
        <v>482433140</v>
      </c>
      <c r="E48" s="22">
        <v>603973549</v>
      </c>
      <c r="F48" s="17">
        <v>800674797</v>
      </c>
      <c r="G48" s="23">
        <v>800674797</v>
      </c>
      <c r="H48" s="19">
        <v>-23946738</v>
      </c>
      <c r="I48" s="22">
        <v>211783355</v>
      </c>
      <c r="J48" s="17">
        <v>665692420</v>
      </c>
      <c r="K48" s="23">
        <v>530771077</v>
      </c>
    </row>
    <row r="49" spans="1:11" ht="13.5" x14ac:dyDescent="0.25">
      <c r="A49" s="20" t="s">
        <v>53</v>
      </c>
      <c r="B49" s="17">
        <f>+B75</f>
        <v>2242783393.1143379</v>
      </c>
      <c r="C49" s="17">
        <f t="shared" ref="C49:K49" si="6">+C75</f>
        <v>2452586885</v>
      </c>
      <c r="D49" s="21">
        <f t="shared" si="6"/>
        <v>821005189.21038198</v>
      </c>
      <c r="E49" s="22">
        <f t="shared" si="6"/>
        <v>-572068020.06075644</v>
      </c>
      <c r="F49" s="17">
        <f t="shared" si="6"/>
        <v>-1472839612.7151179</v>
      </c>
      <c r="G49" s="23">
        <f t="shared" si="6"/>
        <v>-1472839612.7151179</v>
      </c>
      <c r="H49" s="19">
        <f t="shared" si="6"/>
        <v>551138459.44411838</v>
      </c>
      <c r="I49" s="22">
        <f t="shared" si="6"/>
        <v>-941590895.59015608</v>
      </c>
      <c r="J49" s="17">
        <f t="shared" si="6"/>
        <v>-987363788.74535608</v>
      </c>
      <c r="K49" s="23">
        <f t="shared" si="6"/>
        <v>-949481629.90270281</v>
      </c>
    </row>
    <row r="50" spans="1:11" ht="13.5" x14ac:dyDescent="0.25">
      <c r="A50" s="30" t="s">
        <v>54</v>
      </c>
      <c r="B50" s="66">
        <f>+B48-B49</f>
        <v>-1899145727.1143379</v>
      </c>
      <c r="C50" s="66">
        <f t="shared" ref="C50:K50" si="7">+C48-C49</f>
        <v>-2130741768</v>
      </c>
      <c r="D50" s="67">
        <f t="shared" si="7"/>
        <v>-338572049.21038198</v>
      </c>
      <c r="E50" s="68">
        <f t="shared" si="7"/>
        <v>1176041569.0607564</v>
      </c>
      <c r="F50" s="66">
        <f t="shared" si="7"/>
        <v>2273514409.7151179</v>
      </c>
      <c r="G50" s="69">
        <f t="shared" si="7"/>
        <v>2273514409.7151179</v>
      </c>
      <c r="H50" s="70">
        <f t="shared" si="7"/>
        <v>-575085197.44411838</v>
      </c>
      <c r="I50" s="68">
        <f t="shared" si="7"/>
        <v>1153374250.5901561</v>
      </c>
      <c r="J50" s="66">
        <f t="shared" si="7"/>
        <v>1653056208.7453561</v>
      </c>
      <c r="K50" s="69">
        <f t="shared" si="7"/>
        <v>1480252706.9027028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6803470738</v>
      </c>
      <c r="C53" s="17">
        <v>6763543509</v>
      </c>
      <c r="D53" s="21">
        <v>7128088298</v>
      </c>
      <c r="E53" s="22">
        <v>8609522537</v>
      </c>
      <c r="F53" s="17">
        <v>7218154558</v>
      </c>
      <c r="G53" s="23">
        <v>7218154558</v>
      </c>
      <c r="H53" s="19">
        <v>229137683</v>
      </c>
      <c r="I53" s="22">
        <v>9389756846</v>
      </c>
      <c r="J53" s="17">
        <v>9312329941</v>
      </c>
      <c r="K53" s="23">
        <v>9329438614</v>
      </c>
    </row>
    <row r="54" spans="1:11" ht="13.5" x14ac:dyDescent="0.25">
      <c r="A54" s="20" t="s">
        <v>57</v>
      </c>
      <c r="B54" s="17">
        <v>372532040</v>
      </c>
      <c r="C54" s="17">
        <v>365699316</v>
      </c>
      <c r="D54" s="21">
        <v>337452387</v>
      </c>
      <c r="E54" s="22">
        <v>461615984</v>
      </c>
      <c r="F54" s="17">
        <v>461615985</v>
      </c>
      <c r="G54" s="23">
        <v>461615985</v>
      </c>
      <c r="H54" s="19">
        <v>365830679</v>
      </c>
      <c r="I54" s="22">
        <v>362178745</v>
      </c>
      <c r="J54" s="17">
        <v>349782308</v>
      </c>
      <c r="K54" s="23">
        <v>345694135</v>
      </c>
    </row>
    <row r="55" spans="1:11" ht="13.5" x14ac:dyDescent="0.25">
      <c r="A55" s="20" t="s">
        <v>58</v>
      </c>
      <c r="B55" s="17">
        <v>5576353357</v>
      </c>
      <c r="C55" s="17">
        <v>0</v>
      </c>
      <c r="D55" s="21">
        <v>0</v>
      </c>
      <c r="E55" s="22">
        <v>271250500</v>
      </c>
      <c r="F55" s="17">
        <v>262103463</v>
      </c>
      <c r="G55" s="23">
        <v>262103463</v>
      </c>
      <c r="H55" s="19">
        <v>106443948</v>
      </c>
      <c r="I55" s="22">
        <v>108308497</v>
      </c>
      <c r="J55" s="17">
        <v>117793581</v>
      </c>
      <c r="K55" s="23">
        <v>111897475</v>
      </c>
    </row>
    <row r="56" spans="1:11" ht="13.5" x14ac:dyDescent="0.25">
      <c r="A56" s="20" t="s">
        <v>59</v>
      </c>
      <c r="B56" s="17">
        <v>322911063</v>
      </c>
      <c r="C56" s="17">
        <v>0</v>
      </c>
      <c r="D56" s="21">
        <v>0</v>
      </c>
      <c r="E56" s="22">
        <v>573286471</v>
      </c>
      <c r="F56" s="17">
        <v>517794033</v>
      </c>
      <c r="G56" s="23">
        <v>517794033</v>
      </c>
      <c r="H56" s="19">
        <v>532336201</v>
      </c>
      <c r="I56" s="22">
        <v>624360208</v>
      </c>
      <c r="J56" s="17">
        <v>641975330</v>
      </c>
      <c r="K56" s="23">
        <v>678131315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251923026</v>
      </c>
      <c r="F59" s="17">
        <v>251923026</v>
      </c>
      <c r="G59" s="23">
        <v>251923026</v>
      </c>
      <c r="H59" s="19">
        <v>-2667232</v>
      </c>
      <c r="I59" s="22">
        <v>282387340</v>
      </c>
      <c r="J59" s="17">
        <v>295377158</v>
      </c>
      <c r="K59" s="23">
        <v>309498020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116757121</v>
      </c>
      <c r="F60" s="17">
        <v>116757121</v>
      </c>
      <c r="G60" s="23">
        <v>116757121</v>
      </c>
      <c r="H60" s="19">
        <v>25520120</v>
      </c>
      <c r="I60" s="22">
        <v>120843621</v>
      </c>
      <c r="J60" s="17">
        <v>126402427</v>
      </c>
      <c r="K60" s="23">
        <v>132090536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6396</v>
      </c>
      <c r="C62" s="86">
        <v>6396</v>
      </c>
      <c r="D62" s="87">
        <v>6396</v>
      </c>
      <c r="E62" s="85">
        <v>6654</v>
      </c>
      <c r="F62" s="86">
        <v>6654</v>
      </c>
      <c r="G62" s="87">
        <v>6654</v>
      </c>
      <c r="H62" s="88">
        <v>6654</v>
      </c>
      <c r="I62" s="85">
        <v>7053</v>
      </c>
      <c r="J62" s="86">
        <v>7371</v>
      </c>
      <c r="K62" s="87">
        <v>7702</v>
      </c>
    </row>
    <row r="63" spans="1:11" ht="13.5" x14ac:dyDescent="0.25">
      <c r="A63" s="84" t="s">
        <v>65</v>
      </c>
      <c r="B63" s="85">
        <v>71527</v>
      </c>
      <c r="C63" s="86">
        <v>71527</v>
      </c>
      <c r="D63" s="87">
        <v>71527</v>
      </c>
      <c r="E63" s="85">
        <v>74417</v>
      </c>
      <c r="F63" s="86">
        <v>74417</v>
      </c>
      <c r="G63" s="87">
        <v>74417</v>
      </c>
      <c r="H63" s="88">
        <v>74417</v>
      </c>
      <c r="I63" s="85">
        <v>78882</v>
      </c>
      <c r="J63" s="86">
        <v>82432</v>
      </c>
      <c r="K63" s="87">
        <v>86141</v>
      </c>
    </row>
    <row r="64" spans="1:11" ht="13.5" x14ac:dyDescent="0.25">
      <c r="A64" s="84" t="s">
        <v>66</v>
      </c>
      <c r="B64" s="85">
        <v>8000</v>
      </c>
      <c r="C64" s="86">
        <v>8000</v>
      </c>
      <c r="D64" s="87">
        <v>8000</v>
      </c>
      <c r="E64" s="85">
        <v>8320</v>
      </c>
      <c r="F64" s="86">
        <v>8320</v>
      </c>
      <c r="G64" s="87">
        <v>8320</v>
      </c>
      <c r="H64" s="88">
        <v>8320</v>
      </c>
      <c r="I64" s="85">
        <v>8819</v>
      </c>
      <c r="J64" s="86">
        <v>9216</v>
      </c>
      <c r="K64" s="87">
        <v>9631</v>
      </c>
    </row>
    <row r="65" spans="1:11" ht="13.5" x14ac:dyDescent="0.25">
      <c r="A65" s="84" t="s">
        <v>67</v>
      </c>
      <c r="B65" s="85">
        <v>40770</v>
      </c>
      <c r="C65" s="86">
        <v>40770</v>
      </c>
      <c r="D65" s="87">
        <v>40770</v>
      </c>
      <c r="E65" s="85">
        <v>42401</v>
      </c>
      <c r="F65" s="86">
        <v>42401</v>
      </c>
      <c r="G65" s="87">
        <v>42401</v>
      </c>
      <c r="H65" s="88">
        <v>42401</v>
      </c>
      <c r="I65" s="85">
        <v>44945</v>
      </c>
      <c r="J65" s="86">
        <v>46968</v>
      </c>
      <c r="K65" s="87">
        <v>49081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7.8987555562318068E-2</v>
      </c>
      <c r="C70" s="5">
        <f t="shared" ref="C70:K70" si="8">IF(ISERROR(C71/C72),0,(C71/C72))</f>
        <v>0</v>
      </c>
      <c r="D70" s="5">
        <f t="shared" si="8"/>
        <v>0.91615665041949179</v>
      </c>
      <c r="E70" s="5">
        <f t="shared" si="8"/>
        <v>1.0161452468058181</v>
      </c>
      <c r="F70" s="5">
        <f t="shared" si="8"/>
        <v>1.0209385017230106</v>
      </c>
      <c r="G70" s="5">
        <f t="shared" si="8"/>
        <v>1.0209385017230106</v>
      </c>
      <c r="H70" s="5">
        <f t="shared" si="8"/>
        <v>-2.0612990563195661E-2</v>
      </c>
      <c r="I70" s="5">
        <f t="shared" si="8"/>
        <v>0.91750330454149698</v>
      </c>
      <c r="J70" s="5">
        <f t="shared" si="8"/>
        <v>0.91900541547159786</v>
      </c>
      <c r="K70" s="5">
        <f t="shared" si="8"/>
        <v>0.92048647123799932</v>
      </c>
    </row>
    <row r="71" spans="1:11" hidden="1" x14ac:dyDescent="0.2">
      <c r="A71" s="1" t="s">
        <v>100</v>
      </c>
      <c r="B71" s="2">
        <f>+B83</f>
        <v>353406603</v>
      </c>
      <c r="C71" s="2">
        <f t="shared" ref="C71:K71" si="9">+C83</f>
        <v>0</v>
      </c>
      <c r="D71" s="2">
        <f t="shared" si="9"/>
        <v>4887071634</v>
      </c>
      <c r="E71" s="2">
        <f t="shared" si="9"/>
        <v>7022427323</v>
      </c>
      <c r="F71" s="2">
        <f t="shared" si="9"/>
        <v>6831494217</v>
      </c>
      <c r="G71" s="2">
        <f t="shared" si="9"/>
        <v>6831494217</v>
      </c>
      <c r="H71" s="2">
        <f t="shared" si="9"/>
        <v>-103171972</v>
      </c>
      <c r="I71" s="2">
        <f t="shared" si="9"/>
        <v>6967721216</v>
      </c>
      <c r="J71" s="2">
        <f t="shared" si="9"/>
        <v>7869652054</v>
      </c>
      <c r="K71" s="2">
        <f t="shared" si="9"/>
        <v>8919644284</v>
      </c>
    </row>
    <row r="72" spans="1:11" hidden="1" x14ac:dyDescent="0.2">
      <c r="A72" s="1" t="s">
        <v>101</v>
      </c>
      <c r="B72" s="2">
        <f>+B77</f>
        <v>4474206101</v>
      </c>
      <c r="C72" s="2">
        <f t="shared" ref="C72:K72" si="10">+C77</f>
        <v>5142715894</v>
      </c>
      <c r="D72" s="2">
        <f t="shared" si="10"/>
        <v>5334318789</v>
      </c>
      <c r="E72" s="2">
        <f t="shared" si="10"/>
        <v>6910849945</v>
      </c>
      <c r="F72" s="2">
        <f t="shared" si="10"/>
        <v>6691386607</v>
      </c>
      <c r="G72" s="2">
        <f t="shared" si="10"/>
        <v>6691386607</v>
      </c>
      <c r="H72" s="2">
        <f t="shared" si="10"/>
        <v>5005191832</v>
      </c>
      <c r="I72" s="2">
        <f t="shared" si="10"/>
        <v>7594219205</v>
      </c>
      <c r="J72" s="2">
        <f t="shared" si="10"/>
        <v>8563227073</v>
      </c>
      <c r="K72" s="2">
        <f t="shared" si="10"/>
        <v>9690141640</v>
      </c>
    </row>
    <row r="73" spans="1:11" hidden="1" x14ac:dyDescent="0.2">
      <c r="A73" s="1" t="s">
        <v>102</v>
      </c>
      <c r="B73" s="2">
        <f>+B74</f>
        <v>428898902.49999988</v>
      </c>
      <c r="C73" s="2">
        <f t="shared" ref="C73:K73" si="11">+(C78+C80+C81+C82)-(B78+B80+B81+B82)</f>
        <v>75239530</v>
      </c>
      <c r="D73" s="2">
        <f t="shared" si="11"/>
        <v>581629241</v>
      </c>
      <c r="E73" s="2">
        <f t="shared" si="11"/>
        <v>-1033937283</v>
      </c>
      <c r="F73" s="2">
        <f>+(F78+F80+F81+F82)-(D78+D80+D81+D82)</f>
        <v>266002635</v>
      </c>
      <c r="G73" s="2">
        <f>+(G78+G80+G81+G82)-(D78+D80+D81+D82)</f>
        <v>266002635</v>
      </c>
      <c r="H73" s="2">
        <f>+(H78+H80+H81+H82)-(D78+D80+D81+D82)</f>
        <v>-2376456241</v>
      </c>
      <c r="I73" s="2">
        <f>+(I78+I80+I81+I82)-(E78+E80+E81+E82)</f>
        <v>1495711330</v>
      </c>
      <c r="J73" s="2">
        <f t="shared" si="11"/>
        <v>155712242</v>
      </c>
      <c r="K73" s="2">
        <f t="shared" si="11"/>
        <v>162719294</v>
      </c>
    </row>
    <row r="74" spans="1:11" hidden="1" x14ac:dyDescent="0.2">
      <c r="A74" s="1" t="s">
        <v>103</v>
      </c>
      <c r="B74" s="2">
        <f>+TREND(C74:E74)</f>
        <v>428898902.49999988</v>
      </c>
      <c r="C74" s="2">
        <f>+C73</f>
        <v>75239530</v>
      </c>
      <c r="D74" s="2">
        <f t="shared" ref="D74:K74" si="12">+D73</f>
        <v>581629241</v>
      </c>
      <c r="E74" s="2">
        <f t="shared" si="12"/>
        <v>-1033937283</v>
      </c>
      <c r="F74" s="2">
        <f t="shared" si="12"/>
        <v>266002635</v>
      </c>
      <c r="G74" s="2">
        <f t="shared" si="12"/>
        <v>266002635</v>
      </c>
      <c r="H74" s="2">
        <f t="shared" si="12"/>
        <v>-2376456241</v>
      </c>
      <c r="I74" s="2">
        <f t="shared" si="12"/>
        <v>1495711330</v>
      </c>
      <c r="J74" s="2">
        <f t="shared" si="12"/>
        <v>155712242</v>
      </c>
      <c r="K74" s="2">
        <f t="shared" si="12"/>
        <v>162719294</v>
      </c>
    </row>
    <row r="75" spans="1:11" hidden="1" x14ac:dyDescent="0.2">
      <c r="A75" s="1" t="s">
        <v>104</v>
      </c>
      <c r="B75" s="2">
        <f>+B84-(((B80+B81+B82+B78)*B70)-B79)</f>
        <v>2242783393.1143379</v>
      </c>
      <c r="C75" s="2">
        <f t="shared" ref="C75:K75" si="13">+C84-(((C80+C81+C82+C78)*C70)-C79)</f>
        <v>2452586885</v>
      </c>
      <c r="D75" s="2">
        <f t="shared" si="13"/>
        <v>821005189.21038198</v>
      </c>
      <c r="E75" s="2">
        <f t="shared" si="13"/>
        <v>-572068020.06075644</v>
      </c>
      <c r="F75" s="2">
        <f t="shared" si="13"/>
        <v>-1472839612.7151179</v>
      </c>
      <c r="G75" s="2">
        <f t="shared" si="13"/>
        <v>-1472839612.7151179</v>
      </c>
      <c r="H75" s="2">
        <f t="shared" si="13"/>
        <v>551138459.44411838</v>
      </c>
      <c r="I75" s="2">
        <f t="shared" si="13"/>
        <v>-941590895.59015608</v>
      </c>
      <c r="J75" s="2">
        <f t="shared" si="13"/>
        <v>-987363788.74535608</v>
      </c>
      <c r="K75" s="2">
        <f t="shared" si="13"/>
        <v>-949481629.90270281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4474206101</v>
      </c>
      <c r="C77" s="3">
        <v>5142715894</v>
      </c>
      <c r="D77" s="3">
        <v>5334318789</v>
      </c>
      <c r="E77" s="3">
        <v>6910849945</v>
      </c>
      <c r="F77" s="3">
        <v>6691386607</v>
      </c>
      <c r="G77" s="3">
        <v>6691386607</v>
      </c>
      <c r="H77" s="3">
        <v>5005191832</v>
      </c>
      <c r="I77" s="3">
        <v>7594219205</v>
      </c>
      <c r="J77" s="3">
        <v>8563227073</v>
      </c>
      <c r="K77" s="3">
        <v>9690141640</v>
      </c>
    </row>
    <row r="78" spans="1:11" hidden="1" x14ac:dyDescent="0.2">
      <c r="A78" s="1" t="s">
        <v>69</v>
      </c>
      <c r="B78" s="3">
        <v>14035644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1866959841</v>
      </c>
      <c r="C79" s="3">
        <v>1949230876</v>
      </c>
      <c r="D79" s="3">
        <v>3003316576</v>
      </c>
      <c r="E79" s="3">
        <v>1186508059</v>
      </c>
      <c r="F79" s="3">
        <v>1616757449</v>
      </c>
      <c r="G79" s="3">
        <v>1616757449</v>
      </c>
      <c r="H79" s="3">
        <v>482898123</v>
      </c>
      <c r="I79" s="3">
        <v>1713733896</v>
      </c>
      <c r="J79" s="3">
        <v>1792882226</v>
      </c>
      <c r="K79" s="3">
        <v>1961471927</v>
      </c>
    </row>
    <row r="80" spans="1:11" hidden="1" x14ac:dyDescent="0.2">
      <c r="A80" s="1" t="s">
        <v>71</v>
      </c>
      <c r="B80" s="3">
        <v>1162534244</v>
      </c>
      <c r="C80" s="3">
        <v>1792394265</v>
      </c>
      <c r="D80" s="3">
        <v>2233301100</v>
      </c>
      <c r="E80" s="3">
        <v>1296255147</v>
      </c>
      <c r="F80" s="3">
        <v>2499303735</v>
      </c>
      <c r="G80" s="3">
        <v>2499303735</v>
      </c>
      <c r="H80" s="3">
        <v>437882929</v>
      </c>
      <c r="I80" s="3">
        <v>2649261960</v>
      </c>
      <c r="J80" s="3">
        <v>2768478747</v>
      </c>
      <c r="K80" s="3">
        <v>2893060291</v>
      </c>
    </row>
    <row r="81" spans="1:11" hidden="1" x14ac:dyDescent="0.2">
      <c r="A81" s="1" t="s">
        <v>72</v>
      </c>
      <c r="B81" s="3">
        <v>1165059367</v>
      </c>
      <c r="C81" s="3">
        <v>624384115</v>
      </c>
      <c r="D81" s="3">
        <v>765103880</v>
      </c>
      <c r="E81" s="3">
        <v>668305596</v>
      </c>
      <c r="F81" s="3">
        <v>765103880</v>
      </c>
      <c r="G81" s="3">
        <v>765103880</v>
      </c>
      <c r="H81" s="3">
        <v>184223218</v>
      </c>
      <c r="I81" s="3">
        <v>811010113</v>
      </c>
      <c r="J81" s="3">
        <v>847505568</v>
      </c>
      <c r="K81" s="3">
        <v>885643318</v>
      </c>
    </row>
    <row r="82" spans="1:11" hidden="1" x14ac:dyDescent="0.2">
      <c r="A82" s="1" t="s">
        <v>73</v>
      </c>
      <c r="B82" s="3">
        <v>0</v>
      </c>
      <c r="C82" s="3">
        <v>90405</v>
      </c>
      <c r="D82" s="3">
        <v>93046</v>
      </c>
      <c r="E82" s="3">
        <v>0</v>
      </c>
      <c r="F82" s="3">
        <v>93046</v>
      </c>
      <c r="G82" s="3">
        <v>93046</v>
      </c>
      <c r="H82" s="3">
        <v>-64362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353406603</v>
      </c>
      <c r="C83" s="3">
        <v>0</v>
      </c>
      <c r="D83" s="3">
        <v>4887071634</v>
      </c>
      <c r="E83" s="3">
        <v>7022427323</v>
      </c>
      <c r="F83" s="3">
        <v>6831494217</v>
      </c>
      <c r="G83" s="3">
        <v>6831494217</v>
      </c>
      <c r="H83" s="3">
        <v>-103171972</v>
      </c>
      <c r="I83" s="3">
        <v>6967721216</v>
      </c>
      <c r="J83" s="3">
        <v>7869652054</v>
      </c>
      <c r="K83" s="3">
        <v>8919644284</v>
      </c>
    </row>
    <row r="84" spans="1:11" hidden="1" x14ac:dyDescent="0.2">
      <c r="A84" s="1" t="s">
        <v>75</v>
      </c>
      <c r="B84" s="3">
        <v>560783123</v>
      </c>
      <c r="C84" s="3">
        <v>503356009</v>
      </c>
      <c r="D84" s="3">
        <v>564782521</v>
      </c>
      <c r="E84" s="3">
        <v>237702982</v>
      </c>
      <c r="F84" s="3">
        <v>243257352</v>
      </c>
      <c r="G84" s="3">
        <v>243257352</v>
      </c>
      <c r="H84" s="3">
        <v>55418195</v>
      </c>
      <c r="I84" s="3">
        <v>519486270</v>
      </c>
      <c r="J84" s="3">
        <v>542863153</v>
      </c>
      <c r="K84" s="3">
        <v>567291994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342533923</v>
      </c>
      <c r="C5" s="17">
        <v>353326627</v>
      </c>
      <c r="D5" s="21">
        <v>376278764</v>
      </c>
      <c r="E5" s="22">
        <v>396740939</v>
      </c>
      <c r="F5" s="17">
        <v>396614439</v>
      </c>
      <c r="G5" s="23">
        <v>396614439</v>
      </c>
      <c r="H5" s="19">
        <v>400069246</v>
      </c>
      <c r="I5" s="22">
        <v>389490296</v>
      </c>
      <c r="J5" s="17">
        <v>412859715</v>
      </c>
      <c r="K5" s="23">
        <v>437631298</v>
      </c>
    </row>
    <row r="6" spans="1:11" ht="13.5" x14ac:dyDescent="0.25">
      <c r="A6" s="20" t="s">
        <v>18</v>
      </c>
      <c r="B6" s="17">
        <v>1013748398</v>
      </c>
      <c r="C6" s="17">
        <v>1128233440</v>
      </c>
      <c r="D6" s="21">
        <v>1150479532</v>
      </c>
      <c r="E6" s="22">
        <v>1345736867</v>
      </c>
      <c r="F6" s="17">
        <v>1348055556</v>
      </c>
      <c r="G6" s="23">
        <v>1348055556</v>
      </c>
      <c r="H6" s="19">
        <v>1275115286</v>
      </c>
      <c r="I6" s="22">
        <v>1364757665</v>
      </c>
      <c r="J6" s="17">
        <v>1503218270</v>
      </c>
      <c r="K6" s="23">
        <v>1666850277</v>
      </c>
    </row>
    <row r="7" spans="1:11" ht="13.5" x14ac:dyDescent="0.25">
      <c r="A7" s="20" t="s">
        <v>19</v>
      </c>
      <c r="B7" s="17">
        <v>3068177</v>
      </c>
      <c r="C7" s="17">
        <v>4515686</v>
      </c>
      <c r="D7" s="21">
        <v>5406740</v>
      </c>
      <c r="E7" s="22">
        <v>5330350</v>
      </c>
      <c r="F7" s="17">
        <v>5330350</v>
      </c>
      <c r="G7" s="23">
        <v>5330350</v>
      </c>
      <c r="H7" s="19">
        <v>2948167</v>
      </c>
      <c r="I7" s="22">
        <v>5591537</v>
      </c>
      <c r="J7" s="17">
        <v>5848747</v>
      </c>
      <c r="K7" s="23">
        <v>8480685</v>
      </c>
    </row>
    <row r="8" spans="1:11" ht="13.5" x14ac:dyDescent="0.25">
      <c r="A8" s="20" t="s">
        <v>20</v>
      </c>
      <c r="B8" s="17">
        <v>575514783</v>
      </c>
      <c r="C8" s="17">
        <v>476212777</v>
      </c>
      <c r="D8" s="21">
        <v>539962466</v>
      </c>
      <c r="E8" s="22">
        <v>577623010</v>
      </c>
      <c r="F8" s="17">
        <v>604151701</v>
      </c>
      <c r="G8" s="23">
        <v>604151701</v>
      </c>
      <c r="H8" s="19">
        <v>599007906</v>
      </c>
      <c r="I8" s="22">
        <v>676117627</v>
      </c>
      <c r="J8" s="17">
        <v>709580701</v>
      </c>
      <c r="K8" s="23">
        <v>713249578</v>
      </c>
    </row>
    <row r="9" spans="1:11" ht="13.5" x14ac:dyDescent="0.25">
      <c r="A9" s="20" t="s">
        <v>21</v>
      </c>
      <c r="B9" s="17">
        <v>49494633</v>
      </c>
      <c r="C9" s="17">
        <v>87608627</v>
      </c>
      <c r="D9" s="21">
        <v>31712617</v>
      </c>
      <c r="E9" s="22">
        <v>30036744</v>
      </c>
      <c r="F9" s="17">
        <v>42879888</v>
      </c>
      <c r="G9" s="23">
        <v>42879888</v>
      </c>
      <c r="H9" s="19">
        <v>42489811</v>
      </c>
      <c r="I9" s="22">
        <v>44698907</v>
      </c>
      <c r="J9" s="17">
        <v>46490241</v>
      </c>
      <c r="K9" s="23">
        <v>64820199</v>
      </c>
    </row>
    <row r="10" spans="1:11" ht="25.5" x14ac:dyDescent="0.2">
      <c r="A10" s="24" t="s">
        <v>95</v>
      </c>
      <c r="B10" s="25">
        <f>SUM(B5:B9)</f>
        <v>1984359914</v>
      </c>
      <c r="C10" s="26">
        <f t="shared" ref="C10:K10" si="0">SUM(C5:C9)</f>
        <v>2049897157</v>
      </c>
      <c r="D10" s="27">
        <f t="shared" si="0"/>
        <v>2103840119</v>
      </c>
      <c r="E10" s="25">
        <f t="shared" si="0"/>
        <v>2355467910</v>
      </c>
      <c r="F10" s="26">
        <f t="shared" si="0"/>
        <v>2397031934</v>
      </c>
      <c r="G10" s="28">
        <f t="shared" si="0"/>
        <v>2397031934</v>
      </c>
      <c r="H10" s="29">
        <f t="shared" si="0"/>
        <v>2319630416</v>
      </c>
      <c r="I10" s="25">
        <f t="shared" si="0"/>
        <v>2480656032</v>
      </c>
      <c r="J10" s="26">
        <f t="shared" si="0"/>
        <v>2677997674</v>
      </c>
      <c r="K10" s="28">
        <f t="shared" si="0"/>
        <v>2891032037</v>
      </c>
    </row>
    <row r="11" spans="1:11" ht="13.5" x14ac:dyDescent="0.25">
      <c r="A11" s="20" t="s">
        <v>22</v>
      </c>
      <c r="B11" s="17">
        <v>546539695</v>
      </c>
      <c r="C11" s="17">
        <v>664911856</v>
      </c>
      <c r="D11" s="21">
        <v>677070796</v>
      </c>
      <c r="E11" s="22">
        <v>724535813</v>
      </c>
      <c r="F11" s="17">
        <v>708365777</v>
      </c>
      <c r="G11" s="23">
        <v>708365777</v>
      </c>
      <c r="H11" s="19">
        <v>664067270</v>
      </c>
      <c r="I11" s="22">
        <v>721545772</v>
      </c>
      <c r="J11" s="17">
        <v>748582247</v>
      </c>
      <c r="K11" s="23">
        <v>781516515</v>
      </c>
    </row>
    <row r="12" spans="1:11" ht="13.5" x14ac:dyDescent="0.25">
      <c r="A12" s="20" t="s">
        <v>23</v>
      </c>
      <c r="B12" s="17">
        <v>25615378</v>
      </c>
      <c r="C12" s="17">
        <v>23742260</v>
      </c>
      <c r="D12" s="21">
        <v>26982755</v>
      </c>
      <c r="E12" s="22">
        <v>28442548</v>
      </c>
      <c r="F12" s="17">
        <v>26986548</v>
      </c>
      <c r="G12" s="23">
        <v>26986548</v>
      </c>
      <c r="H12" s="19">
        <v>31787754</v>
      </c>
      <c r="I12" s="22">
        <v>27442548</v>
      </c>
      <c r="J12" s="17">
        <v>29750901</v>
      </c>
      <c r="K12" s="23">
        <v>31089695</v>
      </c>
    </row>
    <row r="13" spans="1:11" ht="13.5" x14ac:dyDescent="0.25">
      <c r="A13" s="20" t="s">
        <v>24</v>
      </c>
      <c r="B13" s="17">
        <v>351084292</v>
      </c>
      <c r="C13" s="17">
        <v>348817501</v>
      </c>
      <c r="D13" s="21">
        <v>347533811</v>
      </c>
      <c r="E13" s="22">
        <v>379138606</v>
      </c>
      <c r="F13" s="17">
        <v>379138606</v>
      </c>
      <c r="G13" s="23">
        <v>379138606</v>
      </c>
      <c r="H13" s="19">
        <v>371931103</v>
      </c>
      <c r="I13" s="22">
        <v>352716394</v>
      </c>
      <c r="J13" s="17">
        <v>371011350</v>
      </c>
      <c r="K13" s="23">
        <v>389731864</v>
      </c>
    </row>
    <row r="14" spans="1:11" ht="13.5" x14ac:dyDescent="0.25">
      <c r="A14" s="20" t="s">
        <v>25</v>
      </c>
      <c r="B14" s="17">
        <v>64979613</v>
      </c>
      <c r="C14" s="17">
        <v>64412397</v>
      </c>
      <c r="D14" s="21">
        <v>76056524</v>
      </c>
      <c r="E14" s="22">
        <v>32205273</v>
      </c>
      <c r="F14" s="17">
        <v>32545273</v>
      </c>
      <c r="G14" s="23">
        <v>32545273</v>
      </c>
      <c r="H14" s="19">
        <v>29464961</v>
      </c>
      <c r="I14" s="22">
        <v>30300149</v>
      </c>
      <c r="J14" s="17">
        <v>26544764</v>
      </c>
      <c r="K14" s="23">
        <v>22466507</v>
      </c>
    </row>
    <row r="15" spans="1:11" ht="13.5" x14ac:dyDescent="0.25">
      <c r="A15" s="20" t="s">
        <v>26</v>
      </c>
      <c r="B15" s="17">
        <v>564498105</v>
      </c>
      <c r="C15" s="17">
        <v>655648992</v>
      </c>
      <c r="D15" s="21">
        <v>694073388</v>
      </c>
      <c r="E15" s="22">
        <v>820786136</v>
      </c>
      <c r="F15" s="17">
        <v>822376678</v>
      </c>
      <c r="G15" s="23">
        <v>822376678</v>
      </c>
      <c r="H15" s="19">
        <v>725330011</v>
      </c>
      <c r="I15" s="22">
        <v>838763895</v>
      </c>
      <c r="J15" s="17">
        <v>908920260</v>
      </c>
      <c r="K15" s="23">
        <v>1024040890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732467478</v>
      </c>
      <c r="C17" s="17">
        <v>671942828</v>
      </c>
      <c r="D17" s="21">
        <v>819592435</v>
      </c>
      <c r="E17" s="22">
        <v>739480334</v>
      </c>
      <c r="F17" s="17">
        <v>801635681</v>
      </c>
      <c r="G17" s="23">
        <v>801635681</v>
      </c>
      <c r="H17" s="19">
        <v>480172205</v>
      </c>
      <c r="I17" s="22">
        <v>646690768</v>
      </c>
      <c r="J17" s="17">
        <v>671347397</v>
      </c>
      <c r="K17" s="23">
        <v>677642293</v>
      </c>
    </row>
    <row r="18" spans="1:11" ht="13.5" x14ac:dyDescent="0.25">
      <c r="A18" s="30" t="s">
        <v>29</v>
      </c>
      <c r="B18" s="31">
        <f>SUM(B11:B17)</f>
        <v>2285184561</v>
      </c>
      <c r="C18" s="32">
        <f t="shared" ref="C18:K18" si="1">SUM(C11:C17)</f>
        <v>2429475834</v>
      </c>
      <c r="D18" s="33">
        <f t="shared" si="1"/>
        <v>2641309709</v>
      </c>
      <c r="E18" s="31">
        <f t="shared" si="1"/>
        <v>2724588710</v>
      </c>
      <c r="F18" s="32">
        <f t="shared" si="1"/>
        <v>2771048563</v>
      </c>
      <c r="G18" s="34">
        <f t="shared" si="1"/>
        <v>2771048563</v>
      </c>
      <c r="H18" s="35">
        <f t="shared" si="1"/>
        <v>2302753304</v>
      </c>
      <c r="I18" s="31">
        <f t="shared" si="1"/>
        <v>2617459526</v>
      </c>
      <c r="J18" s="32">
        <f t="shared" si="1"/>
        <v>2756156919</v>
      </c>
      <c r="K18" s="34">
        <f t="shared" si="1"/>
        <v>2926487764</v>
      </c>
    </row>
    <row r="19" spans="1:11" ht="13.5" x14ac:dyDescent="0.25">
      <c r="A19" s="30" t="s">
        <v>30</v>
      </c>
      <c r="B19" s="36">
        <f>+B10-B18</f>
        <v>-300824647</v>
      </c>
      <c r="C19" s="37">
        <f t="shared" ref="C19:K19" si="2">+C10-C18</f>
        <v>-379578677</v>
      </c>
      <c r="D19" s="38">
        <f t="shared" si="2"/>
        <v>-537469590</v>
      </c>
      <c r="E19" s="36">
        <f t="shared" si="2"/>
        <v>-369120800</v>
      </c>
      <c r="F19" s="37">
        <f t="shared" si="2"/>
        <v>-374016629</v>
      </c>
      <c r="G19" s="39">
        <f t="shared" si="2"/>
        <v>-374016629</v>
      </c>
      <c r="H19" s="40">
        <f t="shared" si="2"/>
        <v>16877112</v>
      </c>
      <c r="I19" s="36">
        <f t="shared" si="2"/>
        <v>-136803494</v>
      </c>
      <c r="J19" s="37">
        <f t="shared" si="2"/>
        <v>-78159245</v>
      </c>
      <c r="K19" s="39">
        <f t="shared" si="2"/>
        <v>-35455727</v>
      </c>
    </row>
    <row r="20" spans="1:11" ht="25.5" x14ac:dyDescent="0.2">
      <c r="A20" s="41" t="s">
        <v>31</v>
      </c>
      <c r="B20" s="42">
        <v>103667318</v>
      </c>
      <c r="C20" s="43">
        <v>135584983</v>
      </c>
      <c r="D20" s="44">
        <v>179475599</v>
      </c>
      <c r="E20" s="42">
        <v>240769990</v>
      </c>
      <c r="F20" s="43">
        <v>232034754</v>
      </c>
      <c r="G20" s="45">
        <v>232034754</v>
      </c>
      <c r="H20" s="46">
        <v>203757476</v>
      </c>
      <c r="I20" s="42">
        <v>162376373</v>
      </c>
      <c r="J20" s="43">
        <v>151766299</v>
      </c>
      <c r="K20" s="45">
        <v>166038422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-197157329</v>
      </c>
      <c r="C22" s="55">
        <f t="shared" ref="C22:K22" si="3">SUM(C19:C21)</f>
        <v>-243993694</v>
      </c>
      <c r="D22" s="56">
        <f t="shared" si="3"/>
        <v>-357993991</v>
      </c>
      <c r="E22" s="54">
        <f t="shared" si="3"/>
        <v>-128350810</v>
      </c>
      <c r="F22" s="55">
        <f t="shared" si="3"/>
        <v>-141981875</v>
      </c>
      <c r="G22" s="57">
        <f t="shared" si="3"/>
        <v>-141981875</v>
      </c>
      <c r="H22" s="58">
        <f t="shared" si="3"/>
        <v>220634588</v>
      </c>
      <c r="I22" s="54">
        <f t="shared" si="3"/>
        <v>25572879</v>
      </c>
      <c r="J22" s="55">
        <f t="shared" si="3"/>
        <v>73607054</v>
      </c>
      <c r="K22" s="57">
        <f t="shared" si="3"/>
        <v>130582695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-197157329</v>
      </c>
      <c r="C24" s="37">
        <f t="shared" ref="C24:K24" si="4">SUM(C22:C23)</f>
        <v>-243993694</v>
      </c>
      <c r="D24" s="38">
        <f t="shared" si="4"/>
        <v>-357993991</v>
      </c>
      <c r="E24" s="36">
        <f t="shared" si="4"/>
        <v>-128350810</v>
      </c>
      <c r="F24" s="37">
        <f t="shared" si="4"/>
        <v>-141981875</v>
      </c>
      <c r="G24" s="39">
        <f t="shared" si="4"/>
        <v>-141981875</v>
      </c>
      <c r="H24" s="40">
        <f t="shared" si="4"/>
        <v>220634588</v>
      </c>
      <c r="I24" s="36">
        <f t="shared" si="4"/>
        <v>25572879</v>
      </c>
      <c r="J24" s="37">
        <f t="shared" si="4"/>
        <v>73607054</v>
      </c>
      <c r="K24" s="39">
        <f t="shared" si="4"/>
        <v>130582695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28077643</v>
      </c>
      <c r="C27" s="66">
        <v>141407948</v>
      </c>
      <c r="D27" s="67">
        <v>390334679</v>
      </c>
      <c r="E27" s="68">
        <v>255337696</v>
      </c>
      <c r="F27" s="66">
        <v>250901815</v>
      </c>
      <c r="G27" s="69">
        <v>250901815</v>
      </c>
      <c r="H27" s="70">
        <v>212908714</v>
      </c>
      <c r="I27" s="68">
        <v>173486373</v>
      </c>
      <c r="J27" s="66">
        <v>154966300</v>
      </c>
      <c r="K27" s="69">
        <v>169238422</v>
      </c>
    </row>
    <row r="28" spans="1:11" ht="13.5" x14ac:dyDescent="0.25">
      <c r="A28" s="71" t="s">
        <v>36</v>
      </c>
      <c r="B28" s="17">
        <v>9874315</v>
      </c>
      <c r="C28" s="17">
        <v>129751855</v>
      </c>
      <c r="D28" s="21">
        <v>341370041</v>
      </c>
      <c r="E28" s="22">
        <v>240769991</v>
      </c>
      <c r="F28" s="17">
        <v>232034755</v>
      </c>
      <c r="G28" s="23">
        <v>232034755</v>
      </c>
      <c r="H28" s="19">
        <v>0</v>
      </c>
      <c r="I28" s="22">
        <v>162376373</v>
      </c>
      <c r="J28" s="17">
        <v>151766300</v>
      </c>
      <c r="K28" s="23">
        <v>166038422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7959618</v>
      </c>
      <c r="C31" s="17">
        <v>11656093</v>
      </c>
      <c r="D31" s="21">
        <v>48287192</v>
      </c>
      <c r="E31" s="22">
        <v>14567705</v>
      </c>
      <c r="F31" s="17">
        <v>18867060</v>
      </c>
      <c r="G31" s="23">
        <v>18867060</v>
      </c>
      <c r="H31" s="19">
        <v>0</v>
      </c>
      <c r="I31" s="22">
        <v>11110000</v>
      </c>
      <c r="J31" s="17">
        <v>3200000</v>
      </c>
      <c r="K31" s="23">
        <v>3200000</v>
      </c>
    </row>
    <row r="32" spans="1:11" ht="13.5" x14ac:dyDescent="0.25">
      <c r="A32" s="30" t="s">
        <v>39</v>
      </c>
      <c r="B32" s="66">
        <f>SUM(B28:B31)</f>
        <v>17833933</v>
      </c>
      <c r="C32" s="66">
        <f t="shared" ref="C32:K32" si="5">SUM(C28:C31)</f>
        <v>141407948</v>
      </c>
      <c r="D32" s="67">
        <f t="shared" si="5"/>
        <v>389657233</v>
      </c>
      <c r="E32" s="68">
        <f t="shared" si="5"/>
        <v>255337696</v>
      </c>
      <c r="F32" s="66">
        <f t="shared" si="5"/>
        <v>250901815</v>
      </c>
      <c r="G32" s="69">
        <f t="shared" si="5"/>
        <v>250901815</v>
      </c>
      <c r="H32" s="70">
        <f t="shared" si="5"/>
        <v>0</v>
      </c>
      <c r="I32" s="68">
        <f t="shared" si="5"/>
        <v>173486373</v>
      </c>
      <c r="J32" s="66">
        <f t="shared" si="5"/>
        <v>154966300</v>
      </c>
      <c r="K32" s="69">
        <f t="shared" si="5"/>
        <v>169238422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879972553</v>
      </c>
      <c r="C35" s="17">
        <v>981310502</v>
      </c>
      <c r="D35" s="21">
        <v>898898415</v>
      </c>
      <c r="E35" s="22">
        <v>709618223</v>
      </c>
      <c r="F35" s="17">
        <v>1099440907</v>
      </c>
      <c r="G35" s="23">
        <v>1099440907</v>
      </c>
      <c r="H35" s="19">
        <v>1370543473</v>
      </c>
      <c r="I35" s="22">
        <v>1336949437</v>
      </c>
      <c r="J35" s="17">
        <v>1624050543</v>
      </c>
      <c r="K35" s="23">
        <v>1980675574</v>
      </c>
    </row>
    <row r="36" spans="1:11" ht="13.5" x14ac:dyDescent="0.25">
      <c r="A36" s="20" t="s">
        <v>42</v>
      </c>
      <c r="B36" s="17">
        <v>6949515109</v>
      </c>
      <c r="C36" s="17">
        <v>6633150106</v>
      </c>
      <c r="D36" s="21">
        <v>6427976627</v>
      </c>
      <c r="E36" s="22">
        <v>6369601122</v>
      </c>
      <c r="F36" s="17">
        <v>6284498947</v>
      </c>
      <c r="G36" s="23">
        <v>6284498947</v>
      </c>
      <c r="H36" s="19">
        <v>6256191737</v>
      </c>
      <c r="I36" s="22">
        <v>6100028078</v>
      </c>
      <c r="J36" s="17">
        <v>5863979028</v>
      </c>
      <c r="K36" s="23">
        <v>5633481586</v>
      </c>
    </row>
    <row r="37" spans="1:11" ht="13.5" x14ac:dyDescent="0.25">
      <c r="A37" s="20" t="s">
        <v>43</v>
      </c>
      <c r="B37" s="17">
        <v>868191594</v>
      </c>
      <c r="C37" s="17">
        <v>952609012</v>
      </c>
      <c r="D37" s="21">
        <v>1076983528</v>
      </c>
      <c r="E37" s="22">
        <v>976237927</v>
      </c>
      <c r="F37" s="17">
        <v>870453053</v>
      </c>
      <c r="G37" s="23">
        <v>870453053</v>
      </c>
      <c r="H37" s="19">
        <v>1167967161</v>
      </c>
      <c r="I37" s="22">
        <v>853769795</v>
      </c>
      <c r="J37" s="17">
        <v>833769795</v>
      </c>
      <c r="K37" s="23">
        <v>833769795</v>
      </c>
    </row>
    <row r="38" spans="1:11" ht="13.5" x14ac:dyDescent="0.25">
      <c r="A38" s="20" t="s">
        <v>44</v>
      </c>
      <c r="B38" s="17">
        <v>619395955</v>
      </c>
      <c r="C38" s="17">
        <v>603332302</v>
      </c>
      <c r="D38" s="21">
        <v>549366600</v>
      </c>
      <c r="E38" s="22">
        <v>537145107</v>
      </c>
      <c r="F38" s="17">
        <v>729321460</v>
      </c>
      <c r="G38" s="23">
        <v>729321460</v>
      </c>
      <c r="H38" s="19">
        <v>530465106</v>
      </c>
      <c r="I38" s="22">
        <v>650272001</v>
      </c>
      <c r="J38" s="17">
        <v>591482861</v>
      </c>
      <c r="K38" s="23">
        <v>520177556</v>
      </c>
    </row>
    <row r="39" spans="1:11" ht="13.5" x14ac:dyDescent="0.25">
      <c r="A39" s="20" t="s">
        <v>45</v>
      </c>
      <c r="B39" s="17">
        <v>6341900165</v>
      </c>
      <c r="C39" s="17">
        <v>6058519278</v>
      </c>
      <c r="D39" s="21">
        <v>5700525280</v>
      </c>
      <c r="E39" s="22">
        <v>5565836311</v>
      </c>
      <c r="F39" s="17">
        <v>5784165341</v>
      </c>
      <c r="G39" s="23">
        <v>5784165341</v>
      </c>
      <c r="H39" s="19">
        <v>5928303073</v>
      </c>
      <c r="I39" s="22">
        <v>5932935719</v>
      </c>
      <c r="J39" s="17">
        <v>6062776915</v>
      </c>
      <c r="K39" s="23">
        <v>6260209809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-1832817052</v>
      </c>
      <c r="C42" s="17">
        <v>1248246032</v>
      </c>
      <c r="D42" s="21">
        <v>2626194773</v>
      </c>
      <c r="E42" s="22">
        <v>330767252</v>
      </c>
      <c r="F42" s="17">
        <v>325362816</v>
      </c>
      <c r="G42" s="23">
        <v>325362816</v>
      </c>
      <c r="H42" s="19">
        <v>2352781740</v>
      </c>
      <c r="I42" s="22">
        <v>482498626</v>
      </c>
      <c r="J42" s="17">
        <v>475744048</v>
      </c>
      <c r="K42" s="23">
        <v>542636600</v>
      </c>
    </row>
    <row r="43" spans="1:11" ht="13.5" x14ac:dyDescent="0.25">
      <c r="A43" s="20" t="s">
        <v>48</v>
      </c>
      <c r="B43" s="17">
        <v>-132332274</v>
      </c>
      <c r="C43" s="17">
        <v>-150215999</v>
      </c>
      <c r="D43" s="21">
        <v>-149918478</v>
      </c>
      <c r="E43" s="22">
        <v>-255337696</v>
      </c>
      <c r="F43" s="17">
        <v>-230901815</v>
      </c>
      <c r="G43" s="23">
        <v>-230901815</v>
      </c>
      <c r="H43" s="19">
        <v>-204399554</v>
      </c>
      <c r="I43" s="22">
        <v>-163486373</v>
      </c>
      <c r="J43" s="17">
        <v>-134966300</v>
      </c>
      <c r="K43" s="23">
        <v>-159238422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-13141479</v>
      </c>
      <c r="E44" s="22">
        <v>-34081616</v>
      </c>
      <c r="F44" s="17">
        <v>-34081616</v>
      </c>
      <c r="G44" s="23">
        <v>-34081616</v>
      </c>
      <c r="H44" s="19">
        <v>-20729598</v>
      </c>
      <c r="I44" s="22">
        <v>-32985915</v>
      </c>
      <c r="J44" s="17">
        <v>-36789140</v>
      </c>
      <c r="K44" s="23">
        <v>-40305305</v>
      </c>
    </row>
    <row r="45" spans="1:11" ht="13.5" x14ac:dyDescent="0.25">
      <c r="A45" s="30" t="s">
        <v>50</v>
      </c>
      <c r="B45" s="66">
        <v>-1986713703</v>
      </c>
      <c r="C45" s="66">
        <v>1143077139</v>
      </c>
      <c r="D45" s="67">
        <v>2492820656</v>
      </c>
      <c r="E45" s="68">
        <v>210821959</v>
      </c>
      <c r="F45" s="66">
        <v>72754592</v>
      </c>
      <c r="G45" s="69">
        <v>72754592</v>
      </c>
      <c r="H45" s="70">
        <v>2152140510</v>
      </c>
      <c r="I45" s="68">
        <v>351674261</v>
      </c>
      <c r="J45" s="66">
        <v>655663370</v>
      </c>
      <c r="K45" s="69">
        <v>998756767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-16624548</v>
      </c>
      <c r="C48" s="17">
        <v>45047104</v>
      </c>
      <c r="D48" s="21">
        <v>19316795</v>
      </c>
      <c r="E48" s="22">
        <v>216699447</v>
      </c>
      <c r="F48" s="17">
        <v>65647923</v>
      </c>
      <c r="G48" s="23">
        <v>65647923</v>
      </c>
      <c r="H48" s="19">
        <v>27433089</v>
      </c>
      <c r="I48" s="22">
        <v>351674762</v>
      </c>
      <c r="J48" s="17">
        <v>655663894</v>
      </c>
      <c r="K48" s="23">
        <v>998757528</v>
      </c>
    </row>
    <row r="49" spans="1:11" ht="13.5" x14ac:dyDescent="0.25">
      <c r="A49" s="20" t="s">
        <v>53</v>
      </c>
      <c r="B49" s="17">
        <f>+B75</f>
        <v>1178221871.1244845</v>
      </c>
      <c r="C49" s="17">
        <f t="shared" ref="C49:K49" si="6">+C75</f>
        <v>738786996.86660433</v>
      </c>
      <c r="D49" s="21">
        <f t="shared" si="6"/>
        <v>-450573079.05700755</v>
      </c>
      <c r="E49" s="22">
        <f t="shared" si="6"/>
        <v>677348830.17885447</v>
      </c>
      <c r="F49" s="17">
        <f t="shared" si="6"/>
        <v>24256918.729171038</v>
      </c>
      <c r="G49" s="23">
        <f t="shared" si="6"/>
        <v>24256918.729171038</v>
      </c>
      <c r="H49" s="19">
        <f t="shared" si="6"/>
        <v>-1215788394.505569</v>
      </c>
      <c r="I49" s="22">
        <f t="shared" si="6"/>
        <v>-20713177.461289287</v>
      </c>
      <c r="J49" s="17">
        <f t="shared" si="6"/>
        <v>-5413191.2017731667</v>
      </c>
      <c r="K49" s="23">
        <f t="shared" si="6"/>
        <v>-18641135.05463171</v>
      </c>
    </row>
    <row r="50" spans="1:11" ht="13.5" x14ac:dyDescent="0.25">
      <c r="A50" s="30" t="s">
        <v>54</v>
      </c>
      <c r="B50" s="66">
        <f>+B48-B49</f>
        <v>-1194846419.1244845</v>
      </c>
      <c r="C50" s="66">
        <f t="shared" ref="C50:K50" si="7">+C48-C49</f>
        <v>-693739892.86660433</v>
      </c>
      <c r="D50" s="67">
        <f t="shared" si="7"/>
        <v>469889874.05700755</v>
      </c>
      <c r="E50" s="68">
        <f t="shared" si="7"/>
        <v>-460649383.17885447</v>
      </c>
      <c r="F50" s="66">
        <f t="shared" si="7"/>
        <v>41391004.270828962</v>
      </c>
      <c r="G50" s="69">
        <f t="shared" si="7"/>
        <v>41391004.270828962</v>
      </c>
      <c r="H50" s="70">
        <f t="shared" si="7"/>
        <v>1243221483.505569</v>
      </c>
      <c r="I50" s="68">
        <f t="shared" si="7"/>
        <v>372387939.46128929</v>
      </c>
      <c r="J50" s="66">
        <f t="shared" si="7"/>
        <v>661077085.20177317</v>
      </c>
      <c r="K50" s="69">
        <f t="shared" si="7"/>
        <v>1017398663.0546317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6614131176</v>
      </c>
      <c r="C53" s="17">
        <v>6432282218</v>
      </c>
      <c r="D53" s="21">
        <v>6334604045</v>
      </c>
      <c r="E53" s="22">
        <v>6093552427</v>
      </c>
      <c r="F53" s="17">
        <v>5962009137</v>
      </c>
      <c r="G53" s="23">
        <v>5962009137</v>
      </c>
      <c r="H53" s="19">
        <v>5996979228</v>
      </c>
      <c r="I53" s="22">
        <v>5610720895</v>
      </c>
      <c r="J53" s="17">
        <v>5223505545</v>
      </c>
      <c r="K53" s="23">
        <v>4827619681</v>
      </c>
    </row>
    <row r="54" spans="1:11" ht="13.5" x14ac:dyDescent="0.25">
      <c r="A54" s="20" t="s">
        <v>57</v>
      </c>
      <c r="B54" s="17">
        <v>351084292</v>
      </c>
      <c r="C54" s="17">
        <v>348817501</v>
      </c>
      <c r="D54" s="21">
        <v>347533811</v>
      </c>
      <c r="E54" s="22">
        <v>379138606</v>
      </c>
      <c r="F54" s="17">
        <v>379138606</v>
      </c>
      <c r="G54" s="23">
        <v>379138606</v>
      </c>
      <c r="H54" s="19">
        <v>371931103</v>
      </c>
      <c r="I54" s="22">
        <v>352716394</v>
      </c>
      <c r="J54" s="17">
        <v>371011350</v>
      </c>
      <c r="K54" s="23">
        <v>389731864</v>
      </c>
    </row>
    <row r="55" spans="1:11" ht="13.5" x14ac:dyDescent="0.25">
      <c r="A55" s="20" t="s">
        <v>58</v>
      </c>
      <c r="B55" s="17">
        <v>-13508111</v>
      </c>
      <c r="C55" s="17">
        <v>76924354</v>
      </c>
      <c r="D55" s="21">
        <v>174744748</v>
      </c>
      <c r="E55" s="22">
        <v>124142155</v>
      </c>
      <c r="F55" s="17">
        <v>120606394</v>
      </c>
      <c r="G55" s="23">
        <v>120606394</v>
      </c>
      <c r="H55" s="19">
        <v>91029350</v>
      </c>
      <c r="I55" s="22">
        <v>88155827</v>
      </c>
      <c r="J55" s="17">
        <v>89697307</v>
      </c>
      <c r="K55" s="23">
        <v>77805631</v>
      </c>
    </row>
    <row r="56" spans="1:11" ht="13.5" x14ac:dyDescent="0.25">
      <c r="A56" s="20" t="s">
        <v>59</v>
      </c>
      <c r="B56" s="17">
        <v>6554899</v>
      </c>
      <c r="C56" s="17">
        <v>103620085</v>
      </c>
      <c r="D56" s="21">
        <v>68976904</v>
      </c>
      <c r="E56" s="22">
        <v>44491606</v>
      </c>
      <c r="F56" s="17">
        <v>44681103</v>
      </c>
      <c r="G56" s="23">
        <v>44681103</v>
      </c>
      <c r="H56" s="19">
        <v>41484837</v>
      </c>
      <c r="I56" s="22">
        <v>33148491</v>
      </c>
      <c r="J56" s="17">
        <v>52981723</v>
      </c>
      <c r="K56" s="23">
        <v>55702520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8471120</v>
      </c>
      <c r="C59" s="17">
        <v>9500589</v>
      </c>
      <c r="D59" s="21">
        <v>9942570</v>
      </c>
      <c r="E59" s="22">
        <v>37875588</v>
      </c>
      <c r="F59" s="17">
        <v>35850755</v>
      </c>
      <c r="G59" s="23">
        <v>35850755</v>
      </c>
      <c r="H59" s="19">
        <v>56603117</v>
      </c>
      <c r="I59" s="22">
        <v>58923081</v>
      </c>
      <c r="J59" s="17">
        <v>62997061</v>
      </c>
      <c r="K59" s="23">
        <v>67476025</v>
      </c>
    </row>
    <row r="60" spans="1:11" ht="13.5" x14ac:dyDescent="0.25">
      <c r="A60" s="20" t="s">
        <v>62</v>
      </c>
      <c r="B60" s="17">
        <v>102275611</v>
      </c>
      <c r="C60" s="17">
        <v>101693634</v>
      </c>
      <c r="D60" s="21">
        <v>122035362</v>
      </c>
      <c r="E60" s="22">
        <v>84709652</v>
      </c>
      <c r="F60" s="17">
        <v>73836152</v>
      </c>
      <c r="G60" s="23">
        <v>73836152</v>
      </c>
      <c r="H60" s="19">
        <v>73407489</v>
      </c>
      <c r="I60" s="22">
        <v>77894596</v>
      </c>
      <c r="J60" s="17">
        <v>82568271</v>
      </c>
      <c r="K60" s="23">
        <v>87522368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289596</v>
      </c>
      <c r="C62" s="86">
        <v>306972</v>
      </c>
      <c r="D62" s="87">
        <v>306972</v>
      </c>
      <c r="E62" s="85">
        <v>306972</v>
      </c>
      <c r="F62" s="86">
        <v>313112</v>
      </c>
      <c r="G62" s="87">
        <v>313112</v>
      </c>
      <c r="H62" s="88">
        <v>313112</v>
      </c>
      <c r="I62" s="85">
        <v>328454</v>
      </c>
      <c r="J62" s="86">
        <v>343563</v>
      </c>
      <c r="K62" s="87">
        <v>359024</v>
      </c>
    </row>
    <row r="63" spans="1:11" ht="13.5" x14ac:dyDescent="0.25">
      <c r="A63" s="84" t="s">
        <v>65</v>
      </c>
      <c r="B63" s="85">
        <v>27474</v>
      </c>
      <c r="C63" s="86">
        <v>34751</v>
      </c>
      <c r="D63" s="87">
        <v>34751</v>
      </c>
      <c r="E63" s="85">
        <v>34751</v>
      </c>
      <c r="F63" s="86">
        <v>36155</v>
      </c>
      <c r="G63" s="87">
        <v>36155</v>
      </c>
      <c r="H63" s="88">
        <v>36155</v>
      </c>
      <c r="I63" s="85">
        <v>37926</v>
      </c>
      <c r="J63" s="86">
        <v>39671</v>
      </c>
      <c r="K63" s="87">
        <v>41456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-0.58366609768082145</v>
      </c>
      <c r="C70" s="5">
        <f t="shared" ref="C70:K70" si="8">IF(ISERROR(C71/C72),0,(C71/C72))</f>
        <v>0.21585572825755173</v>
      </c>
      <c r="D70" s="5">
        <f t="shared" si="8"/>
        <v>1.944750785655216</v>
      </c>
      <c r="E70" s="5">
        <f t="shared" si="8"/>
        <v>0.82164881602445117</v>
      </c>
      <c r="F70" s="5">
        <f t="shared" si="8"/>
        <v>0.83551702285996299</v>
      </c>
      <c r="G70" s="5">
        <f t="shared" si="8"/>
        <v>0.83551702285996299</v>
      </c>
      <c r="H70" s="5">
        <f t="shared" si="8"/>
        <v>2.0742819033582434</v>
      </c>
      <c r="I70" s="5">
        <f t="shared" si="8"/>
        <v>0.91872609356176993</v>
      </c>
      <c r="J70" s="5">
        <f t="shared" si="8"/>
        <v>0.8948439515613037</v>
      </c>
      <c r="K70" s="5">
        <f t="shared" si="8"/>
        <v>0.89617354265786331</v>
      </c>
    </row>
    <row r="71" spans="1:11" hidden="1" x14ac:dyDescent="0.2">
      <c r="A71" s="1" t="s">
        <v>100</v>
      </c>
      <c r="B71" s="2">
        <f>+B83</f>
        <v>-805743567</v>
      </c>
      <c r="C71" s="2">
        <f t="shared" ref="C71:K71" si="9">+C83</f>
        <v>323630615</v>
      </c>
      <c r="D71" s="2">
        <f t="shared" si="9"/>
        <v>3001077828</v>
      </c>
      <c r="E71" s="2">
        <f t="shared" si="9"/>
        <v>1442678182</v>
      </c>
      <c r="F71" s="2">
        <f t="shared" si="9"/>
        <v>1476146714</v>
      </c>
      <c r="G71" s="2">
        <f t="shared" si="9"/>
        <v>1476146714</v>
      </c>
      <c r="H71" s="2">
        <f t="shared" si="9"/>
        <v>3515116693</v>
      </c>
      <c r="I71" s="2">
        <f t="shared" si="9"/>
        <v>1632949396</v>
      </c>
      <c r="J71" s="2">
        <f t="shared" si="9"/>
        <v>1736267006</v>
      </c>
      <c r="K71" s="2">
        <f t="shared" si="9"/>
        <v>1917457917</v>
      </c>
    </row>
    <row r="72" spans="1:11" hidden="1" x14ac:dyDescent="0.2">
      <c r="A72" s="1" t="s">
        <v>101</v>
      </c>
      <c r="B72" s="2">
        <f>+B77</f>
        <v>1380487183</v>
      </c>
      <c r="C72" s="2">
        <f t="shared" ref="C72:K72" si="10">+C77</f>
        <v>1499291298</v>
      </c>
      <c r="D72" s="2">
        <f t="shared" si="10"/>
        <v>1543168333</v>
      </c>
      <c r="E72" s="2">
        <f t="shared" si="10"/>
        <v>1755833093</v>
      </c>
      <c r="F72" s="2">
        <f t="shared" si="10"/>
        <v>1766746426</v>
      </c>
      <c r="G72" s="2">
        <f t="shared" si="10"/>
        <v>1766746426</v>
      </c>
      <c r="H72" s="2">
        <f t="shared" si="10"/>
        <v>1694618599</v>
      </c>
      <c r="I72" s="2">
        <f t="shared" si="10"/>
        <v>1777406136</v>
      </c>
      <c r="J72" s="2">
        <f t="shared" si="10"/>
        <v>1940301438</v>
      </c>
      <c r="K72" s="2">
        <f t="shared" si="10"/>
        <v>2139605585</v>
      </c>
    </row>
    <row r="73" spans="1:11" hidden="1" x14ac:dyDescent="0.2">
      <c r="A73" s="1" t="s">
        <v>102</v>
      </c>
      <c r="B73" s="2">
        <f>+B74</f>
        <v>157499384</v>
      </c>
      <c r="C73" s="2">
        <f t="shared" ref="C73:K73" si="11">+(C78+C80+C81+C82)-(B78+B80+B81+B82)</f>
        <v>138551034</v>
      </c>
      <c r="D73" s="2">
        <f t="shared" si="11"/>
        <v>-80903516</v>
      </c>
      <c r="E73" s="2">
        <f t="shared" si="11"/>
        <v>-414048166</v>
      </c>
      <c r="F73" s="2">
        <f>+(F78+F80+F81+F82)-(D78+D80+D81+D82)</f>
        <v>154211548</v>
      </c>
      <c r="G73" s="2">
        <f>+(G78+G80+G81+G82)-(D78+D80+D81+D82)</f>
        <v>154211548</v>
      </c>
      <c r="H73" s="2">
        <f>+(H78+H80+H81+H82)-(D78+D80+D81+D82)</f>
        <v>310143095</v>
      </c>
      <c r="I73" s="2">
        <f>+(I78+I80+I81+I82)-(E78+E80+E81+E82)</f>
        <v>528938922</v>
      </c>
      <c r="J73" s="2">
        <f t="shared" si="11"/>
        <v>-16888026</v>
      </c>
      <c r="K73" s="2">
        <f t="shared" si="11"/>
        <v>13531397</v>
      </c>
    </row>
    <row r="74" spans="1:11" hidden="1" x14ac:dyDescent="0.2">
      <c r="A74" s="1" t="s">
        <v>103</v>
      </c>
      <c r="B74" s="2">
        <f>+TREND(C74:E74)</f>
        <v>157499384</v>
      </c>
      <c r="C74" s="2">
        <f>+C73</f>
        <v>138551034</v>
      </c>
      <c r="D74" s="2">
        <f t="shared" ref="D74:K74" si="12">+D73</f>
        <v>-80903516</v>
      </c>
      <c r="E74" s="2">
        <f t="shared" si="12"/>
        <v>-414048166</v>
      </c>
      <c r="F74" s="2">
        <f t="shared" si="12"/>
        <v>154211548</v>
      </c>
      <c r="G74" s="2">
        <f t="shared" si="12"/>
        <v>154211548</v>
      </c>
      <c r="H74" s="2">
        <f t="shared" si="12"/>
        <v>310143095</v>
      </c>
      <c r="I74" s="2">
        <f t="shared" si="12"/>
        <v>528938922</v>
      </c>
      <c r="J74" s="2">
        <f t="shared" si="12"/>
        <v>-16888026</v>
      </c>
      <c r="K74" s="2">
        <f t="shared" si="12"/>
        <v>13531397</v>
      </c>
    </row>
    <row r="75" spans="1:11" hidden="1" x14ac:dyDescent="0.2">
      <c r="A75" s="1" t="s">
        <v>104</v>
      </c>
      <c r="B75" s="2">
        <f>+B84-(((B80+B81+B82+B78)*B70)-B79)</f>
        <v>1178221871.1244845</v>
      </c>
      <c r="C75" s="2">
        <f t="shared" ref="C75:K75" si="13">+C84-(((C80+C81+C82+C78)*C70)-C79)</f>
        <v>738786996.86660433</v>
      </c>
      <c r="D75" s="2">
        <f t="shared" si="13"/>
        <v>-450573079.05700755</v>
      </c>
      <c r="E75" s="2">
        <f t="shared" si="13"/>
        <v>677348830.17885447</v>
      </c>
      <c r="F75" s="2">
        <f t="shared" si="13"/>
        <v>24256918.729171038</v>
      </c>
      <c r="G75" s="2">
        <f t="shared" si="13"/>
        <v>24256918.729171038</v>
      </c>
      <c r="H75" s="2">
        <f t="shared" si="13"/>
        <v>-1215788394.505569</v>
      </c>
      <c r="I75" s="2">
        <f t="shared" si="13"/>
        <v>-20713177.461289287</v>
      </c>
      <c r="J75" s="2">
        <f t="shared" si="13"/>
        <v>-5413191.2017731667</v>
      </c>
      <c r="K75" s="2">
        <f t="shared" si="13"/>
        <v>-18641135.05463171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1380487183</v>
      </c>
      <c r="C77" s="3">
        <v>1499291298</v>
      </c>
      <c r="D77" s="3">
        <v>1543168333</v>
      </c>
      <c r="E77" s="3">
        <v>1755833093</v>
      </c>
      <c r="F77" s="3">
        <v>1766746426</v>
      </c>
      <c r="G77" s="3">
        <v>1766746426</v>
      </c>
      <c r="H77" s="3">
        <v>1694618599</v>
      </c>
      <c r="I77" s="3">
        <v>1777406136</v>
      </c>
      <c r="J77" s="3">
        <v>1940301438</v>
      </c>
      <c r="K77" s="3">
        <v>2139605585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579135770</v>
      </c>
      <c r="C79" s="3">
        <v>895234031</v>
      </c>
      <c r="D79" s="3">
        <v>716847039</v>
      </c>
      <c r="E79" s="3">
        <v>912108268</v>
      </c>
      <c r="F79" s="3">
        <v>505557410</v>
      </c>
      <c r="G79" s="3">
        <v>505557410</v>
      </c>
      <c r="H79" s="3">
        <v>644840318</v>
      </c>
      <c r="I79" s="3">
        <v>537620954</v>
      </c>
      <c r="J79" s="3">
        <v>537620954</v>
      </c>
      <c r="K79" s="3">
        <v>537620954</v>
      </c>
    </row>
    <row r="80" spans="1:11" hidden="1" x14ac:dyDescent="0.2">
      <c r="A80" s="1" t="s">
        <v>71</v>
      </c>
      <c r="B80" s="3">
        <v>764031299</v>
      </c>
      <c r="C80" s="3">
        <v>987738037</v>
      </c>
      <c r="D80" s="3">
        <v>615482266</v>
      </c>
      <c r="E80" s="3">
        <v>308821724</v>
      </c>
      <c r="F80" s="3">
        <v>752914870</v>
      </c>
      <c r="G80" s="3">
        <v>752914870</v>
      </c>
      <c r="H80" s="3">
        <v>865804607</v>
      </c>
      <c r="I80" s="3">
        <v>778680040</v>
      </c>
      <c r="J80" s="3">
        <v>827621006</v>
      </c>
      <c r="K80" s="3">
        <v>901406518</v>
      </c>
    </row>
    <row r="81" spans="1:11" hidden="1" x14ac:dyDescent="0.2">
      <c r="A81" s="1" t="s">
        <v>72</v>
      </c>
      <c r="B81" s="3">
        <v>-91258531</v>
      </c>
      <c r="C81" s="3">
        <v>-176414235</v>
      </c>
      <c r="D81" s="3">
        <v>114938020</v>
      </c>
      <c r="E81" s="3">
        <v>7550396</v>
      </c>
      <c r="F81" s="3">
        <v>131716964</v>
      </c>
      <c r="G81" s="3">
        <v>131716964</v>
      </c>
      <c r="H81" s="3">
        <v>174758774</v>
      </c>
      <c r="I81" s="3">
        <v>66631002</v>
      </c>
      <c r="J81" s="3">
        <v>802010</v>
      </c>
      <c r="K81" s="3">
        <v>-59452105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-805743567</v>
      </c>
      <c r="C83" s="3">
        <v>323630615</v>
      </c>
      <c r="D83" s="3">
        <v>3001077828</v>
      </c>
      <c r="E83" s="3">
        <v>1442678182</v>
      </c>
      <c r="F83" s="3">
        <v>1476146714</v>
      </c>
      <c r="G83" s="3">
        <v>1476146714</v>
      </c>
      <c r="H83" s="3">
        <v>3515116693</v>
      </c>
      <c r="I83" s="3">
        <v>1632949396</v>
      </c>
      <c r="J83" s="3">
        <v>1736267006</v>
      </c>
      <c r="K83" s="3">
        <v>1917457917</v>
      </c>
    </row>
    <row r="84" spans="1:11" hidden="1" x14ac:dyDescent="0.2">
      <c r="A84" s="1" t="s">
        <v>75</v>
      </c>
      <c r="B84" s="3">
        <v>206411445</v>
      </c>
      <c r="C84" s="3">
        <v>18681856</v>
      </c>
      <c r="D84" s="3">
        <v>253065307</v>
      </c>
      <c r="E84" s="3">
        <v>25187340</v>
      </c>
      <c r="F84" s="3">
        <v>257824465</v>
      </c>
      <c r="G84" s="3">
        <v>257824465</v>
      </c>
      <c r="H84" s="3">
        <v>297793078</v>
      </c>
      <c r="I84" s="3">
        <v>218275180</v>
      </c>
      <c r="J84" s="3">
        <v>198275180</v>
      </c>
      <c r="K84" s="3">
        <v>198275180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551172687</v>
      </c>
      <c r="C5" s="17">
        <v>567443544</v>
      </c>
      <c r="D5" s="21">
        <v>615807640</v>
      </c>
      <c r="E5" s="22">
        <v>736829200</v>
      </c>
      <c r="F5" s="17">
        <v>713966800</v>
      </c>
      <c r="G5" s="23">
        <v>713966800</v>
      </c>
      <c r="H5" s="19">
        <v>675918344</v>
      </c>
      <c r="I5" s="22">
        <v>778223600</v>
      </c>
      <c r="J5" s="17">
        <v>817134900</v>
      </c>
      <c r="K5" s="23">
        <v>857991900</v>
      </c>
    </row>
    <row r="6" spans="1:11" ht="13.5" x14ac:dyDescent="0.25">
      <c r="A6" s="20" t="s">
        <v>18</v>
      </c>
      <c r="B6" s="17">
        <v>2283719553</v>
      </c>
      <c r="C6" s="17">
        <v>2428565526</v>
      </c>
      <c r="D6" s="21">
        <v>2614424436</v>
      </c>
      <c r="E6" s="22">
        <v>2973769100</v>
      </c>
      <c r="F6" s="17">
        <v>3110755700</v>
      </c>
      <c r="G6" s="23">
        <v>3110755700</v>
      </c>
      <c r="H6" s="19">
        <v>2827959410</v>
      </c>
      <c r="I6" s="22">
        <v>3439005900</v>
      </c>
      <c r="J6" s="17">
        <v>3709280400</v>
      </c>
      <c r="K6" s="23">
        <v>4004011400</v>
      </c>
    </row>
    <row r="7" spans="1:11" ht="13.5" x14ac:dyDescent="0.25">
      <c r="A7" s="20" t="s">
        <v>19</v>
      </c>
      <c r="B7" s="17">
        <v>32646390</v>
      </c>
      <c r="C7" s="17">
        <v>34734726</v>
      </c>
      <c r="D7" s="21">
        <v>26846335</v>
      </c>
      <c r="E7" s="22">
        <v>64500000</v>
      </c>
      <c r="F7" s="17">
        <v>40000000</v>
      </c>
      <c r="G7" s="23">
        <v>40000000</v>
      </c>
      <c r="H7" s="19">
        <v>34330516</v>
      </c>
      <c r="I7" s="22">
        <v>45000000</v>
      </c>
      <c r="J7" s="17">
        <v>50000000</v>
      </c>
      <c r="K7" s="23">
        <v>55000000</v>
      </c>
    </row>
    <row r="8" spans="1:11" ht="13.5" x14ac:dyDescent="0.25">
      <c r="A8" s="20" t="s">
        <v>20</v>
      </c>
      <c r="B8" s="17">
        <v>491484405</v>
      </c>
      <c r="C8" s="17">
        <v>437069524</v>
      </c>
      <c r="D8" s="21">
        <v>503405494</v>
      </c>
      <c r="E8" s="22">
        <v>551826800</v>
      </c>
      <c r="F8" s="17">
        <v>568972600</v>
      </c>
      <c r="G8" s="23">
        <v>568972600</v>
      </c>
      <c r="H8" s="19">
        <v>563646122</v>
      </c>
      <c r="I8" s="22">
        <v>587345000</v>
      </c>
      <c r="J8" s="17">
        <v>613554600</v>
      </c>
      <c r="K8" s="23">
        <v>644094000</v>
      </c>
    </row>
    <row r="9" spans="1:11" ht="13.5" x14ac:dyDescent="0.25">
      <c r="A9" s="20" t="s">
        <v>21</v>
      </c>
      <c r="B9" s="17">
        <v>218743271</v>
      </c>
      <c r="C9" s="17">
        <v>806658890</v>
      </c>
      <c r="D9" s="21">
        <v>854960768</v>
      </c>
      <c r="E9" s="22">
        <v>604525600</v>
      </c>
      <c r="F9" s="17">
        <v>688931600</v>
      </c>
      <c r="G9" s="23">
        <v>688931600</v>
      </c>
      <c r="H9" s="19">
        <v>906469359</v>
      </c>
      <c r="I9" s="22">
        <v>749877300</v>
      </c>
      <c r="J9" s="17">
        <v>775060300</v>
      </c>
      <c r="K9" s="23">
        <v>841231000</v>
      </c>
    </row>
    <row r="10" spans="1:11" ht="25.5" x14ac:dyDescent="0.2">
      <c r="A10" s="24" t="s">
        <v>95</v>
      </c>
      <c r="B10" s="25">
        <f>SUM(B5:B9)</f>
        <v>3577766306</v>
      </c>
      <c r="C10" s="26">
        <f t="shared" ref="C10:K10" si="0">SUM(C5:C9)</f>
        <v>4274472210</v>
      </c>
      <c r="D10" s="27">
        <f t="shared" si="0"/>
        <v>4615444673</v>
      </c>
      <c r="E10" s="25">
        <f t="shared" si="0"/>
        <v>4931450700</v>
      </c>
      <c r="F10" s="26">
        <f t="shared" si="0"/>
        <v>5122626700</v>
      </c>
      <c r="G10" s="28">
        <f t="shared" si="0"/>
        <v>5122626700</v>
      </c>
      <c r="H10" s="29">
        <f t="shared" si="0"/>
        <v>5008323751</v>
      </c>
      <c r="I10" s="25">
        <f t="shared" si="0"/>
        <v>5599451800</v>
      </c>
      <c r="J10" s="26">
        <f t="shared" si="0"/>
        <v>5965030200</v>
      </c>
      <c r="K10" s="28">
        <f t="shared" si="0"/>
        <v>6402328300</v>
      </c>
    </row>
    <row r="11" spans="1:11" ht="13.5" x14ac:dyDescent="0.25">
      <c r="A11" s="20" t="s">
        <v>22</v>
      </c>
      <c r="B11" s="17">
        <v>956519848</v>
      </c>
      <c r="C11" s="17">
        <v>1032294394</v>
      </c>
      <c r="D11" s="21">
        <v>1076639481</v>
      </c>
      <c r="E11" s="22">
        <v>1212559100</v>
      </c>
      <c r="F11" s="17">
        <v>1186691700</v>
      </c>
      <c r="G11" s="23">
        <v>1186691700</v>
      </c>
      <c r="H11" s="19">
        <v>1138017295</v>
      </c>
      <c r="I11" s="22">
        <v>1257067700</v>
      </c>
      <c r="J11" s="17">
        <v>1315507900</v>
      </c>
      <c r="K11" s="23">
        <v>1381000900</v>
      </c>
    </row>
    <row r="12" spans="1:11" ht="13.5" x14ac:dyDescent="0.25">
      <c r="A12" s="20" t="s">
        <v>23</v>
      </c>
      <c r="B12" s="17">
        <v>31203747</v>
      </c>
      <c r="C12" s="17">
        <v>30528267</v>
      </c>
      <c r="D12" s="21">
        <v>32723589</v>
      </c>
      <c r="E12" s="22">
        <v>35509700</v>
      </c>
      <c r="F12" s="17">
        <v>35509700</v>
      </c>
      <c r="G12" s="23">
        <v>35509700</v>
      </c>
      <c r="H12" s="19">
        <v>30596803</v>
      </c>
      <c r="I12" s="22">
        <v>35202700</v>
      </c>
      <c r="J12" s="17">
        <v>36959800</v>
      </c>
      <c r="K12" s="23">
        <v>38805000</v>
      </c>
    </row>
    <row r="13" spans="1:11" ht="13.5" x14ac:dyDescent="0.25">
      <c r="A13" s="20" t="s">
        <v>24</v>
      </c>
      <c r="B13" s="17">
        <v>349122868</v>
      </c>
      <c r="C13" s="17">
        <v>338422507</v>
      </c>
      <c r="D13" s="21">
        <v>312051529</v>
      </c>
      <c r="E13" s="22">
        <v>320159500</v>
      </c>
      <c r="F13" s="17">
        <v>320159500</v>
      </c>
      <c r="G13" s="23">
        <v>320159500</v>
      </c>
      <c r="H13" s="19">
        <v>304467155</v>
      </c>
      <c r="I13" s="22">
        <v>305949500</v>
      </c>
      <c r="J13" s="17">
        <v>340255400</v>
      </c>
      <c r="K13" s="23">
        <v>380499800</v>
      </c>
    </row>
    <row r="14" spans="1:11" ht="13.5" x14ac:dyDescent="0.25">
      <c r="A14" s="20" t="s">
        <v>25</v>
      </c>
      <c r="B14" s="17">
        <v>59021449</v>
      </c>
      <c r="C14" s="17">
        <v>57199838</v>
      </c>
      <c r="D14" s="21">
        <v>89003490</v>
      </c>
      <c r="E14" s="22">
        <v>130490500</v>
      </c>
      <c r="F14" s="17">
        <v>158678000</v>
      </c>
      <c r="G14" s="23">
        <v>158678000</v>
      </c>
      <c r="H14" s="19">
        <v>158839241</v>
      </c>
      <c r="I14" s="22">
        <v>178823500</v>
      </c>
      <c r="J14" s="17">
        <v>199420000</v>
      </c>
      <c r="K14" s="23">
        <v>214615700</v>
      </c>
    </row>
    <row r="15" spans="1:11" ht="13.5" x14ac:dyDescent="0.25">
      <c r="A15" s="20" t="s">
        <v>26</v>
      </c>
      <c r="B15" s="17">
        <v>1320191731</v>
      </c>
      <c r="C15" s="17">
        <v>1698852025</v>
      </c>
      <c r="D15" s="21">
        <v>1760030364</v>
      </c>
      <c r="E15" s="22">
        <v>1953107200</v>
      </c>
      <c r="F15" s="17">
        <v>2122351600</v>
      </c>
      <c r="G15" s="23">
        <v>2122351600</v>
      </c>
      <c r="H15" s="19">
        <v>2046079970</v>
      </c>
      <c r="I15" s="22">
        <v>2294864500</v>
      </c>
      <c r="J15" s="17">
        <v>2489964100</v>
      </c>
      <c r="K15" s="23">
        <v>2696412600</v>
      </c>
    </row>
    <row r="16" spans="1:11" ht="13.5" x14ac:dyDescent="0.25">
      <c r="A16" s="20" t="s">
        <v>27</v>
      </c>
      <c r="B16" s="17">
        <v>9787223</v>
      </c>
      <c r="C16" s="17">
        <v>9278713</v>
      </c>
      <c r="D16" s="21">
        <v>8772298</v>
      </c>
      <c r="E16" s="22">
        <v>14758700</v>
      </c>
      <c r="F16" s="17">
        <v>9959300</v>
      </c>
      <c r="G16" s="23">
        <v>9959300</v>
      </c>
      <c r="H16" s="19">
        <v>8927437</v>
      </c>
      <c r="I16" s="22">
        <v>7582000</v>
      </c>
      <c r="J16" s="17">
        <v>7938400</v>
      </c>
      <c r="K16" s="23">
        <v>8311300</v>
      </c>
    </row>
    <row r="17" spans="1:11" ht="13.5" x14ac:dyDescent="0.25">
      <c r="A17" s="20" t="s">
        <v>28</v>
      </c>
      <c r="B17" s="17">
        <v>908726170</v>
      </c>
      <c r="C17" s="17">
        <v>1057734859</v>
      </c>
      <c r="D17" s="21">
        <v>1494367031</v>
      </c>
      <c r="E17" s="22">
        <v>1270438900</v>
      </c>
      <c r="F17" s="17">
        <v>1452677400</v>
      </c>
      <c r="G17" s="23">
        <v>1452677400</v>
      </c>
      <c r="H17" s="19">
        <v>1623840306</v>
      </c>
      <c r="I17" s="22">
        <v>1510428400</v>
      </c>
      <c r="J17" s="17">
        <v>1562473700</v>
      </c>
      <c r="K17" s="23">
        <v>1669498200</v>
      </c>
    </row>
    <row r="18" spans="1:11" ht="13.5" x14ac:dyDescent="0.25">
      <c r="A18" s="30" t="s">
        <v>29</v>
      </c>
      <c r="B18" s="31">
        <f>SUM(B11:B17)</f>
        <v>3634573036</v>
      </c>
      <c r="C18" s="32">
        <f t="shared" ref="C18:K18" si="1">SUM(C11:C17)</f>
        <v>4224310603</v>
      </c>
      <c r="D18" s="33">
        <f t="shared" si="1"/>
        <v>4773587782</v>
      </c>
      <c r="E18" s="31">
        <f t="shared" si="1"/>
        <v>4937023600</v>
      </c>
      <c r="F18" s="32">
        <f t="shared" si="1"/>
        <v>5286027200</v>
      </c>
      <c r="G18" s="34">
        <f t="shared" si="1"/>
        <v>5286027200</v>
      </c>
      <c r="H18" s="35">
        <f t="shared" si="1"/>
        <v>5310768207</v>
      </c>
      <c r="I18" s="31">
        <f t="shared" si="1"/>
        <v>5589918300</v>
      </c>
      <c r="J18" s="32">
        <f t="shared" si="1"/>
        <v>5952519300</v>
      </c>
      <c r="K18" s="34">
        <f t="shared" si="1"/>
        <v>6389143500</v>
      </c>
    </row>
    <row r="19" spans="1:11" ht="13.5" x14ac:dyDescent="0.25">
      <c r="A19" s="30" t="s">
        <v>30</v>
      </c>
      <c r="B19" s="36">
        <f>+B10-B18</f>
        <v>-56806730</v>
      </c>
      <c r="C19" s="37">
        <f t="shared" ref="C19:K19" si="2">+C10-C18</f>
        <v>50161607</v>
      </c>
      <c r="D19" s="38">
        <f t="shared" si="2"/>
        <v>-158143109</v>
      </c>
      <c r="E19" s="36">
        <f t="shared" si="2"/>
        <v>-5572900</v>
      </c>
      <c r="F19" s="37">
        <f t="shared" si="2"/>
        <v>-163400500</v>
      </c>
      <c r="G19" s="39">
        <f t="shared" si="2"/>
        <v>-163400500</v>
      </c>
      <c r="H19" s="40">
        <f t="shared" si="2"/>
        <v>-302444456</v>
      </c>
      <c r="I19" s="36">
        <f t="shared" si="2"/>
        <v>9533500</v>
      </c>
      <c r="J19" s="37">
        <f t="shared" si="2"/>
        <v>12510900</v>
      </c>
      <c r="K19" s="39">
        <f t="shared" si="2"/>
        <v>13184800</v>
      </c>
    </row>
    <row r="20" spans="1:11" ht="25.5" x14ac:dyDescent="0.2">
      <c r="A20" s="41" t="s">
        <v>31</v>
      </c>
      <c r="B20" s="42">
        <v>188216566</v>
      </c>
      <c r="C20" s="43">
        <v>181567482</v>
      </c>
      <c r="D20" s="44">
        <v>250741248</v>
      </c>
      <c r="E20" s="42">
        <v>218836200</v>
      </c>
      <c r="F20" s="43">
        <v>218530400</v>
      </c>
      <c r="G20" s="45">
        <v>218530400</v>
      </c>
      <c r="H20" s="46">
        <v>256687209</v>
      </c>
      <c r="I20" s="42">
        <v>219003000</v>
      </c>
      <c r="J20" s="43">
        <v>202524400</v>
      </c>
      <c r="K20" s="45">
        <v>227573000</v>
      </c>
    </row>
    <row r="21" spans="1:11" ht="13.5" x14ac:dyDescent="0.25">
      <c r="A21" s="47" t="s">
        <v>32</v>
      </c>
      <c r="B21" s="48">
        <v>0</v>
      </c>
      <c r="C21" s="49">
        <v>1626800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131409836</v>
      </c>
      <c r="C22" s="55">
        <f t="shared" ref="C22:K22" si="3">SUM(C19:C21)</f>
        <v>233355889</v>
      </c>
      <c r="D22" s="56">
        <f t="shared" si="3"/>
        <v>92598139</v>
      </c>
      <c r="E22" s="54">
        <f t="shared" si="3"/>
        <v>213263300</v>
      </c>
      <c r="F22" s="55">
        <f t="shared" si="3"/>
        <v>55129900</v>
      </c>
      <c r="G22" s="57">
        <f t="shared" si="3"/>
        <v>55129900</v>
      </c>
      <c r="H22" s="58">
        <f t="shared" si="3"/>
        <v>-45757247</v>
      </c>
      <c r="I22" s="54">
        <f t="shared" si="3"/>
        <v>228536500</v>
      </c>
      <c r="J22" s="55">
        <f t="shared" si="3"/>
        <v>215035300</v>
      </c>
      <c r="K22" s="57">
        <f t="shared" si="3"/>
        <v>240757800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131409836</v>
      </c>
      <c r="C24" s="37">
        <f t="shared" ref="C24:K24" si="4">SUM(C22:C23)</f>
        <v>233355889</v>
      </c>
      <c r="D24" s="38">
        <f t="shared" si="4"/>
        <v>92598139</v>
      </c>
      <c r="E24" s="36">
        <f t="shared" si="4"/>
        <v>213263300</v>
      </c>
      <c r="F24" s="37">
        <f t="shared" si="4"/>
        <v>55129900</v>
      </c>
      <c r="G24" s="39">
        <f t="shared" si="4"/>
        <v>55129900</v>
      </c>
      <c r="H24" s="40">
        <f t="shared" si="4"/>
        <v>-45757247</v>
      </c>
      <c r="I24" s="36">
        <f t="shared" si="4"/>
        <v>228536500</v>
      </c>
      <c r="J24" s="37">
        <f t="shared" si="4"/>
        <v>215035300</v>
      </c>
      <c r="K24" s="39">
        <f t="shared" si="4"/>
        <v>240757800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459007394</v>
      </c>
      <c r="C27" s="66">
        <v>697858197</v>
      </c>
      <c r="D27" s="67">
        <v>1010422137</v>
      </c>
      <c r="E27" s="68">
        <v>802941100</v>
      </c>
      <c r="F27" s="66">
        <v>817406500</v>
      </c>
      <c r="G27" s="69">
        <v>817406500</v>
      </c>
      <c r="H27" s="70">
        <v>793519722</v>
      </c>
      <c r="I27" s="68">
        <v>610994000</v>
      </c>
      <c r="J27" s="66">
        <v>617524400</v>
      </c>
      <c r="K27" s="69">
        <v>572573000</v>
      </c>
    </row>
    <row r="28" spans="1:11" ht="13.5" x14ac:dyDescent="0.25">
      <c r="A28" s="71" t="s">
        <v>36</v>
      </c>
      <c r="B28" s="17">
        <v>177255336</v>
      </c>
      <c r="C28" s="17">
        <v>95166360</v>
      </c>
      <c r="D28" s="21">
        <v>217753453</v>
      </c>
      <c r="E28" s="22">
        <v>218836200</v>
      </c>
      <c r="F28" s="17">
        <v>218530400</v>
      </c>
      <c r="G28" s="23">
        <v>218530400</v>
      </c>
      <c r="H28" s="19">
        <v>0</v>
      </c>
      <c r="I28" s="22">
        <v>219003000</v>
      </c>
      <c r="J28" s="17">
        <v>202524400</v>
      </c>
      <c r="K28" s="23">
        <v>227573000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110998647</v>
      </c>
      <c r="C30" s="17">
        <v>387202877</v>
      </c>
      <c r="D30" s="21">
        <v>588676793</v>
      </c>
      <c r="E30" s="22">
        <v>406569000</v>
      </c>
      <c r="F30" s="17">
        <v>418774900</v>
      </c>
      <c r="G30" s="23">
        <v>418774900</v>
      </c>
      <c r="H30" s="19">
        <v>0</v>
      </c>
      <c r="I30" s="22">
        <v>380000000</v>
      </c>
      <c r="J30" s="17">
        <v>360000000</v>
      </c>
      <c r="K30" s="23">
        <v>325000000</v>
      </c>
    </row>
    <row r="31" spans="1:11" ht="13.5" x14ac:dyDescent="0.25">
      <c r="A31" s="20" t="s">
        <v>38</v>
      </c>
      <c r="B31" s="17">
        <v>163129089</v>
      </c>
      <c r="C31" s="17">
        <v>207269251</v>
      </c>
      <c r="D31" s="21">
        <v>203991891</v>
      </c>
      <c r="E31" s="22">
        <v>177535900</v>
      </c>
      <c r="F31" s="17">
        <v>180101200</v>
      </c>
      <c r="G31" s="23">
        <v>180101200</v>
      </c>
      <c r="H31" s="19">
        <v>0</v>
      </c>
      <c r="I31" s="22">
        <v>11991000</v>
      </c>
      <c r="J31" s="17">
        <v>55000000</v>
      </c>
      <c r="K31" s="23">
        <v>20000000</v>
      </c>
    </row>
    <row r="32" spans="1:11" ht="13.5" x14ac:dyDescent="0.25">
      <c r="A32" s="30" t="s">
        <v>39</v>
      </c>
      <c r="B32" s="66">
        <f>SUM(B28:B31)</f>
        <v>451383072</v>
      </c>
      <c r="C32" s="66">
        <f t="shared" ref="C32:K32" si="5">SUM(C28:C31)</f>
        <v>689638488</v>
      </c>
      <c r="D32" s="67">
        <f t="shared" si="5"/>
        <v>1010422137</v>
      </c>
      <c r="E32" s="68">
        <f t="shared" si="5"/>
        <v>802941100</v>
      </c>
      <c r="F32" s="66">
        <f t="shared" si="5"/>
        <v>817406500</v>
      </c>
      <c r="G32" s="69">
        <f t="shared" si="5"/>
        <v>817406500</v>
      </c>
      <c r="H32" s="70">
        <f t="shared" si="5"/>
        <v>0</v>
      </c>
      <c r="I32" s="68">
        <f t="shared" si="5"/>
        <v>610994000</v>
      </c>
      <c r="J32" s="66">
        <f t="shared" si="5"/>
        <v>617524400</v>
      </c>
      <c r="K32" s="69">
        <f t="shared" si="5"/>
        <v>572573000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1445130274</v>
      </c>
      <c r="C35" s="17">
        <v>1700804131</v>
      </c>
      <c r="D35" s="21">
        <v>1739337878</v>
      </c>
      <c r="E35" s="22">
        <v>1536856234</v>
      </c>
      <c r="F35" s="17">
        <v>1589670417</v>
      </c>
      <c r="G35" s="23">
        <v>1589670417</v>
      </c>
      <c r="H35" s="19">
        <v>971773065</v>
      </c>
      <c r="I35" s="22">
        <v>1748555945</v>
      </c>
      <c r="J35" s="17">
        <v>1891536706</v>
      </c>
      <c r="K35" s="23">
        <v>2148459551</v>
      </c>
    </row>
    <row r="36" spans="1:11" ht="13.5" x14ac:dyDescent="0.25">
      <c r="A36" s="20" t="s">
        <v>42</v>
      </c>
      <c r="B36" s="17">
        <v>6227518917</v>
      </c>
      <c r="C36" s="17">
        <v>6569997986</v>
      </c>
      <c r="D36" s="21">
        <v>7224344706</v>
      </c>
      <c r="E36" s="22">
        <v>7799009085</v>
      </c>
      <c r="F36" s="17">
        <v>7721591713</v>
      </c>
      <c r="G36" s="23">
        <v>7721591713</v>
      </c>
      <c r="H36" s="19">
        <v>7699092115</v>
      </c>
      <c r="I36" s="22">
        <v>8026636213</v>
      </c>
      <c r="J36" s="17">
        <v>8304175213</v>
      </c>
      <c r="K36" s="23">
        <v>8496248413</v>
      </c>
    </row>
    <row r="37" spans="1:11" ht="13.5" x14ac:dyDescent="0.25">
      <c r="A37" s="20" t="s">
        <v>43</v>
      </c>
      <c r="B37" s="17">
        <v>654983864</v>
      </c>
      <c r="C37" s="17">
        <v>946939233</v>
      </c>
      <c r="D37" s="21">
        <v>1040859497</v>
      </c>
      <c r="E37" s="22">
        <v>1087271638</v>
      </c>
      <c r="F37" s="17">
        <v>1122405250</v>
      </c>
      <c r="G37" s="23">
        <v>1122405250</v>
      </c>
      <c r="H37" s="19">
        <v>837032081</v>
      </c>
      <c r="I37" s="22">
        <v>1195867161</v>
      </c>
      <c r="J37" s="17">
        <v>1238346433</v>
      </c>
      <c r="K37" s="23">
        <v>1358244778</v>
      </c>
    </row>
    <row r="38" spans="1:11" ht="13.5" x14ac:dyDescent="0.25">
      <c r="A38" s="20" t="s">
        <v>44</v>
      </c>
      <c r="B38" s="17">
        <v>952504161</v>
      </c>
      <c r="C38" s="17">
        <v>1060669152</v>
      </c>
      <c r="D38" s="21">
        <v>1509887881</v>
      </c>
      <c r="E38" s="22">
        <v>1698899546</v>
      </c>
      <c r="F38" s="17">
        <v>1720791779</v>
      </c>
      <c r="G38" s="23">
        <v>1720791779</v>
      </c>
      <c r="H38" s="19">
        <v>1862678367</v>
      </c>
      <c r="I38" s="22">
        <v>1882723379</v>
      </c>
      <c r="J38" s="17">
        <v>2043882779</v>
      </c>
      <c r="K38" s="23">
        <v>2131073379</v>
      </c>
    </row>
    <row r="39" spans="1:11" ht="13.5" x14ac:dyDescent="0.25">
      <c r="A39" s="20" t="s">
        <v>45</v>
      </c>
      <c r="B39" s="17">
        <v>5933751304</v>
      </c>
      <c r="C39" s="17">
        <v>6263193542</v>
      </c>
      <c r="D39" s="21">
        <v>6427648240</v>
      </c>
      <c r="E39" s="22">
        <v>6549694139</v>
      </c>
      <c r="F39" s="17">
        <v>6468065109</v>
      </c>
      <c r="G39" s="23">
        <v>6468065109</v>
      </c>
      <c r="H39" s="19">
        <v>6016911979</v>
      </c>
      <c r="I39" s="22">
        <v>6696601609</v>
      </c>
      <c r="J39" s="17">
        <v>6913482709</v>
      </c>
      <c r="K39" s="23">
        <v>7155389809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502684764</v>
      </c>
      <c r="C42" s="17">
        <v>89571515</v>
      </c>
      <c r="D42" s="21">
        <v>375799643</v>
      </c>
      <c r="E42" s="22">
        <v>786572811</v>
      </c>
      <c r="F42" s="17">
        <v>495886098</v>
      </c>
      <c r="G42" s="23">
        <v>495886098</v>
      </c>
      <c r="H42" s="19">
        <v>348741336</v>
      </c>
      <c r="I42" s="22">
        <v>700100854</v>
      </c>
      <c r="J42" s="17">
        <v>771354272</v>
      </c>
      <c r="K42" s="23">
        <v>834070219</v>
      </c>
    </row>
    <row r="43" spans="1:11" ht="13.5" x14ac:dyDescent="0.25">
      <c r="A43" s="20" t="s">
        <v>48</v>
      </c>
      <c r="B43" s="17">
        <v>90000000</v>
      </c>
      <c r="C43" s="17">
        <v>-733358678</v>
      </c>
      <c r="D43" s="21">
        <v>-1067925298</v>
      </c>
      <c r="E43" s="22">
        <v>-923382265</v>
      </c>
      <c r="F43" s="17">
        <v>-940017475</v>
      </c>
      <c r="G43" s="23">
        <v>-940017475</v>
      </c>
      <c r="H43" s="19">
        <v>-858800527</v>
      </c>
      <c r="I43" s="22">
        <v>-702643100</v>
      </c>
      <c r="J43" s="17">
        <v>-710153060</v>
      </c>
      <c r="K43" s="23">
        <v>-658458950</v>
      </c>
    </row>
    <row r="44" spans="1:11" ht="13.5" x14ac:dyDescent="0.25">
      <c r="A44" s="20" t="s">
        <v>49</v>
      </c>
      <c r="B44" s="17">
        <v>90000000</v>
      </c>
      <c r="C44" s="17">
        <v>284409013</v>
      </c>
      <c r="D44" s="21">
        <v>490076923</v>
      </c>
      <c r="E44" s="22">
        <v>257636500</v>
      </c>
      <c r="F44" s="17">
        <v>259143300</v>
      </c>
      <c r="G44" s="23">
        <v>259143300</v>
      </c>
      <c r="H44" s="19">
        <v>257316717</v>
      </c>
      <c r="I44" s="22">
        <v>198219100</v>
      </c>
      <c r="J44" s="17">
        <v>137858100</v>
      </c>
      <c r="K44" s="23">
        <v>121881800</v>
      </c>
    </row>
    <row r="45" spans="1:11" ht="13.5" x14ac:dyDescent="0.25">
      <c r="A45" s="30" t="s">
        <v>50</v>
      </c>
      <c r="B45" s="66">
        <v>1282603194</v>
      </c>
      <c r="C45" s="66">
        <v>461312161</v>
      </c>
      <c r="D45" s="67">
        <v>482715030</v>
      </c>
      <c r="E45" s="68">
        <v>656943630</v>
      </c>
      <c r="F45" s="66">
        <v>310120933</v>
      </c>
      <c r="G45" s="69">
        <v>310120933</v>
      </c>
      <c r="H45" s="70">
        <v>728807971</v>
      </c>
      <c r="I45" s="68">
        <v>505825223</v>
      </c>
      <c r="J45" s="66">
        <v>801813906</v>
      </c>
      <c r="K45" s="69">
        <v>1203408634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820690312</v>
      </c>
      <c r="C48" s="17">
        <v>684763759</v>
      </c>
      <c r="D48" s="21">
        <v>495109009</v>
      </c>
      <c r="E48" s="22">
        <v>656967660</v>
      </c>
      <c r="F48" s="17">
        <v>310148363</v>
      </c>
      <c r="G48" s="23">
        <v>310148363</v>
      </c>
      <c r="H48" s="19">
        <v>272446022</v>
      </c>
      <c r="I48" s="22">
        <v>505852565</v>
      </c>
      <c r="J48" s="17">
        <v>801842643</v>
      </c>
      <c r="K48" s="23">
        <v>1203438766</v>
      </c>
    </row>
    <row r="49" spans="1:11" ht="13.5" x14ac:dyDescent="0.25">
      <c r="A49" s="20" t="s">
        <v>53</v>
      </c>
      <c r="B49" s="17">
        <f>+B75</f>
        <v>672752652.88261938</v>
      </c>
      <c r="C49" s="17">
        <f t="shared" ref="C49:K49" si="6">+C75</f>
        <v>305449697.99445796</v>
      </c>
      <c r="D49" s="21">
        <f t="shared" si="6"/>
        <v>-149935191.41845822</v>
      </c>
      <c r="E49" s="22">
        <f t="shared" si="6"/>
        <v>209628296.27061093</v>
      </c>
      <c r="F49" s="17">
        <f t="shared" si="6"/>
        <v>-125238315.04103279</v>
      </c>
      <c r="G49" s="23">
        <f t="shared" si="6"/>
        <v>-125238315.04103279</v>
      </c>
      <c r="H49" s="19">
        <f t="shared" si="6"/>
        <v>288214378.83029163</v>
      </c>
      <c r="I49" s="22">
        <f t="shared" si="6"/>
        <v>-187924726.71475291</v>
      </c>
      <c r="J49" s="17">
        <f t="shared" si="6"/>
        <v>-10489925.950770497</v>
      </c>
      <c r="K49" s="23">
        <f t="shared" si="6"/>
        <v>211209559.99983299</v>
      </c>
    </row>
    <row r="50" spans="1:11" ht="13.5" x14ac:dyDescent="0.25">
      <c r="A50" s="30" t="s">
        <v>54</v>
      </c>
      <c r="B50" s="66">
        <f>+B48-B49</f>
        <v>147937659.11738062</v>
      </c>
      <c r="C50" s="66">
        <f t="shared" ref="C50:K50" si="7">+C48-C49</f>
        <v>379314061.00554204</v>
      </c>
      <c r="D50" s="67">
        <f t="shared" si="7"/>
        <v>645044200.41845822</v>
      </c>
      <c r="E50" s="68">
        <f t="shared" si="7"/>
        <v>447339363.72938907</v>
      </c>
      <c r="F50" s="66">
        <f t="shared" si="7"/>
        <v>435386678.04103279</v>
      </c>
      <c r="G50" s="69">
        <f t="shared" si="7"/>
        <v>435386678.04103279</v>
      </c>
      <c r="H50" s="70">
        <f t="shared" si="7"/>
        <v>-15768356.830291629</v>
      </c>
      <c r="I50" s="68">
        <f t="shared" si="7"/>
        <v>693777291.71475291</v>
      </c>
      <c r="J50" s="66">
        <f t="shared" si="7"/>
        <v>812332568.9507705</v>
      </c>
      <c r="K50" s="69">
        <f t="shared" si="7"/>
        <v>992229206.00016701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6227518917</v>
      </c>
      <c r="C53" s="17">
        <v>6569997986</v>
      </c>
      <c r="D53" s="21">
        <v>7224344706</v>
      </c>
      <c r="E53" s="22">
        <v>7799009085</v>
      </c>
      <c r="F53" s="17">
        <v>7721591713</v>
      </c>
      <c r="G53" s="23">
        <v>7721591713</v>
      </c>
      <c r="H53" s="19">
        <v>7699092115</v>
      </c>
      <c r="I53" s="22">
        <v>8026636213</v>
      </c>
      <c r="J53" s="17">
        <v>8304175213</v>
      </c>
      <c r="K53" s="23">
        <v>8496248413</v>
      </c>
    </row>
    <row r="54" spans="1:11" ht="13.5" x14ac:dyDescent="0.25">
      <c r="A54" s="20" t="s">
        <v>57</v>
      </c>
      <c r="B54" s="17">
        <v>347917027</v>
      </c>
      <c r="C54" s="17">
        <v>336874182</v>
      </c>
      <c r="D54" s="21">
        <v>301929665</v>
      </c>
      <c r="E54" s="22">
        <v>320159500</v>
      </c>
      <c r="F54" s="17">
        <v>320159500</v>
      </c>
      <c r="G54" s="23">
        <v>320159500</v>
      </c>
      <c r="H54" s="19">
        <v>304467155</v>
      </c>
      <c r="I54" s="22">
        <v>305949500</v>
      </c>
      <c r="J54" s="17">
        <v>340255400</v>
      </c>
      <c r="K54" s="23">
        <v>380499800</v>
      </c>
    </row>
    <row r="55" spans="1:11" ht="13.5" x14ac:dyDescent="0.25">
      <c r="A55" s="20" t="s">
        <v>58</v>
      </c>
      <c r="B55" s="17">
        <v>188317165</v>
      </c>
      <c r="C55" s="17">
        <v>278551246</v>
      </c>
      <c r="D55" s="21">
        <v>475509009</v>
      </c>
      <c r="E55" s="22">
        <v>407310200</v>
      </c>
      <c r="F55" s="17">
        <v>394848300</v>
      </c>
      <c r="G55" s="23">
        <v>394848300</v>
      </c>
      <c r="H55" s="19">
        <v>412525649</v>
      </c>
      <c r="I55" s="22">
        <v>275502100</v>
      </c>
      <c r="J55" s="17">
        <v>314527100</v>
      </c>
      <c r="K55" s="23">
        <v>293501300</v>
      </c>
    </row>
    <row r="56" spans="1:11" ht="13.5" x14ac:dyDescent="0.25">
      <c r="A56" s="20" t="s">
        <v>59</v>
      </c>
      <c r="B56" s="17">
        <v>369002309</v>
      </c>
      <c r="C56" s="17">
        <v>426478345</v>
      </c>
      <c r="D56" s="21">
        <v>495189932</v>
      </c>
      <c r="E56" s="22">
        <v>464971700</v>
      </c>
      <c r="F56" s="17">
        <v>479212700</v>
      </c>
      <c r="G56" s="23">
        <v>479212700</v>
      </c>
      <c r="H56" s="19">
        <v>305963634</v>
      </c>
      <c r="I56" s="22">
        <v>607361900</v>
      </c>
      <c r="J56" s="17">
        <v>686483700</v>
      </c>
      <c r="K56" s="23">
        <v>742009500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-48970</v>
      </c>
      <c r="C59" s="17">
        <v>202563978</v>
      </c>
      <c r="D59" s="21">
        <v>45250984</v>
      </c>
      <c r="E59" s="22">
        <v>311109700</v>
      </c>
      <c r="F59" s="17">
        <v>311109700</v>
      </c>
      <c r="G59" s="23">
        <v>311109700</v>
      </c>
      <c r="H59" s="19">
        <v>51591562</v>
      </c>
      <c r="I59" s="22">
        <v>332248800</v>
      </c>
      <c r="J59" s="17">
        <v>349731800</v>
      </c>
      <c r="K59" s="23">
        <v>367280400</v>
      </c>
    </row>
    <row r="60" spans="1:11" ht="13.5" x14ac:dyDescent="0.25">
      <c r="A60" s="20" t="s">
        <v>62</v>
      </c>
      <c r="B60" s="17">
        <v>41332715</v>
      </c>
      <c r="C60" s="17">
        <v>109122966</v>
      </c>
      <c r="D60" s="21">
        <v>92846610</v>
      </c>
      <c r="E60" s="22">
        <v>405673100</v>
      </c>
      <c r="F60" s="17">
        <v>347014100</v>
      </c>
      <c r="G60" s="23">
        <v>347014100</v>
      </c>
      <c r="H60" s="19">
        <v>108341712</v>
      </c>
      <c r="I60" s="22">
        <v>354243700</v>
      </c>
      <c r="J60" s="17">
        <v>372413200</v>
      </c>
      <c r="K60" s="23">
        <v>391514700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2000</v>
      </c>
      <c r="G62" s="87">
        <v>2000</v>
      </c>
      <c r="H62" s="88">
        <v>2000</v>
      </c>
      <c r="I62" s="85">
        <v>2000</v>
      </c>
      <c r="J62" s="86">
        <v>2000</v>
      </c>
      <c r="K62" s="87">
        <v>2000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1.0308402892857975</v>
      </c>
      <c r="C70" s="5">
        <f t="shared" ref="C70:K70" si="8">IF(ISERROR(C71/C72),0,(C71/C72))</f>
        <v>0.89245288234922604</v>
      </c>
      <c r="D70" s="5">
        <f t="shared" si="8"/>
        <v>1.0513696276670663</v>
      </c>
      <c r="E70" s="5">
        <f t="shared" si="8"/>
        <v>1.079388409565162</v>
      </c>
      <c r="F70" s="5">
        <f t="shared" si="8"/>
        <v>1.0335191884957204</v>
      </c>
      <c r="G70" s="5">
        <f t="shared" si="8"/>
        <v>1.0335191884957204</v>
      </c>
      <c r="H70" s="5">
        <f t="shared" si="8"/>
        <v>1.0986751236245913</v>
      </c>
      <c r="I70" s="5">
        <f t="shared" si="8"/>
        <v>1.0387312272633038</v>
      </c>
      <c r="J70" s="5">
        <f t="shared" si="8"/>
        <v>1.0469572575255299</v>
      </c>
      <c r="K70" s="5">
        <f t="shared" si="8"/>
        <v>1.044333445278931</v>
      </c>
    </row>
    <row r="71" spans="1:11" hidden="1" x14ac:dyDescent="0.2">
      <c r="A71" s="1" t="s">
        <v>100</v>
      </c>
      <c r="B71" s="2">
        <f>+B83</f>
        <v>3045185291</v>
      </c>
      <c r="C71" s="2">
        <f t="shared" ref="C71:K71" si="9">+C83</f>
        <v>2808836612</v>
      </c>
      <c r="D71" s="2">
        <f t="shared" si="9"/>
        <v>3600188765</v>
      </c>
      <c r="E71" s="2">
        <f t="shared" si="9"/>
        <v>4062462531</v>
      </c>
      <c r="F71" s="2">
        <f t="shared" si="9"/>
        <v>4094023648</v>
      </c>
      <c r="G71" s="2">
        <f t="shared" si="9"/>
        <v>4094023648</v>
      </c>
      <c r="H71" s="2">
        <f t="shared" si="9"/>
        <v>4034701216</v>
      </c>
      <c r="I71" s="2">
        <f t="shared" si="9"/>
        <v>4502764939</v>
      </c>
      <c r="J71" s="2">
        <f t="shared" si="9"/>
        <v>4831704812</v>
      </c>
      <c r="K71" s="2">
        <f t="shared" si="9"/>
        <v>5188754849</v>
      </c>
    </row>
    <row r="72" spans="1:11" hidden="1" x14ac:dyDescent="0.2">
      <c r="A72" s="1" t="s">
        <v>101</v>
      </c>
      <c r="B72" s="2">
        <f>+B77</f>
        <v>2954080591</v>
      </c>
      <c r="C72" s="2">
        <f t="shared" ref="C72:K72" si="10">+C77</f>
        <v>3147322024</v>
      </c>
      <c r="D72" s="2">
        <f t="shared" si="10"/>
        <v>3424284543</v>
      </c>
      <c r="E72" s="2">
        <f t="shared" si="10"/>
        <v>3763670700</v>
      </c>
      <c r="F72" s="2">
        <f t="shared" si="10"/>
        <v>3961245900</v>
      </c>
      <c r="G72" s="2">
        <f t="shared" si="10"/>
        <v>3961245900</v>
      </c>
      <c r="H72" s="2">
        <f t="shared" si="10"/>
        <v>3672333276</v>
      </c>
      <c r="I72" s="2">
        <f t="shared" si="10"/>
        <v>4334870100</v>
      </c>
      <c r="J72" s="2">
        <f t="shared" si="10"/>
        <v>4614997200</v>
      </c>
      <c r="K72" s="2">
        <f t="shared" si="10"/>
        <v>4968484800</v>
      </c>
    </row>
    <row r="73" spans="1:11" hidden="1" x14ac:dyDescent="0.2">
      <c r="A73" s="1" t="s">
        <v>102</v>
      </c>
      <c r="B73" s="2">
        <f>+B74</f>
        <v>445497938.50000006</v>
      </c>
      <c r="C73" s="2">
        <f t="shared" ref="C73:K73" si="11">+(C78+C80+C81+C82)-(B78+B80+B81+B82)</f>
        <v>381414155</v>
      </c>
      <c r="D73" s="2">
        <f t="shared" si="11"/>
        <v>207237113</v>
      </c>
      <c r="E73" s="2">
        <f t="shared" si="11"/>
        <v>-351442630</v>
      </c>
      <c r="F73" s="2">
        <f>+(F78+F80+F81+F82)-(D78+D80+D81+D82)</f>
        <v>25463464</v>
      </c>
      <c r="G73" s="2">
        <f>+(G78+G80+G81+G82)-(D78+D80+D81+D82)</f>
        <v>25463464</v>
      </c>
      <c r="H73" s="2">
        <f>+(H78+H80+H81+H82)-(D78+D80+D81+D82)</f>
        <v>-580251700</v>
      </c>
      <c r="I73" s="2">
        <f>+(I78+I80+I81+I82)-(E78+E80+E81+E82)</f>
        <v>334008435</v>
      </c>
      <c r="J73" s="2">
        <f t="shared" si="11"/>
        <v>-140442854</v>
      </c>
      <c r="K73" s="2">
        <f t="shared" si="11"/>
        <v>-131464574</v>
      </c>
    </row>
    <row r="74" spans="1:11" hidden="1" x14ac:dyDescent="0.2">
      <c r="A74" s="1" t="s">
        <v>103</v>
      </c>
      <c r="B74" s="2">
        <f>+TREND(C74:E74)</f>
        <v>445497938.50000006</v>
      </c>
      <c r="C74" s="2">
        <f>+C73</f>
        <v>381414155</v>
      </c>
      <c r="D74" s="2">
        <f t="shared" ref="D74:K74" si="12">+D73</f>
        <v>207237113</v>
      </c>
      <c r="E74" s="2">
        <f t="shared" si="12"/>
        <v>-351442630</v>
      </c>
      <c r="F74" s="2">
        <f t="shared" si="12"/>
        <v>25463464</v>
      </c>
      <c r="G74" s="2">
        <f t="shared" si="12"/>
        <v>25463464</v>
      </c>
      <c r="H74" s="2">
        <f t="shared" si="12"/>
        <v>-580251700</v>
      </c>
      <c r="I74" s="2">
        <f t="shared" si="12"/>
        <v>334008435</v>
      </c>
      <c r="J74" s="2">
        <f t="shared" si="12"/>
        <v>-140442854</v>
      </c>
      <c r="K74" s="2">
        <f t="shared" si="12"/>
        <v>-131464574</v>
      </c>
    </row>
    <row r="75" spans="1:11" hidden="1" x14ac:dyDescent="0.2">
      <c r="A75" s="1" t="s">
        <v>104</v>
      </c>
      <c r="B75" s="2">
        <f>+B84-(((B80+B81+B82+B78)*B70)-B79)</f>
        <v>672752652.88261938</v>
      </c>
      <c r="C75" s="2">
        <f t="shared" ref="C75:K75" si="13">+C84-(((C80+C81+C82+C78)*C70)-C79)</f>
        <v>305449697.99445796</v>
      </c>
      <c r="D75" s="2">
        <f t="shared" si="13"/>
        <v>-149935191.41845822</v>
      </c>
      <c r="E75" s="2">
        <f t="shared" si="13"/>
        <v>209628296.27061093</v>
      </c>
      <c r="F75" s="2">
        <f t="shared" si="13"/>
        <v>-125238315.04103279</v>
      </c>
      <c r="G75" s="2">
        <f t="shared" si="13"/>
        <v>-125238315.04103279</v>
      </c>
      <c r="H75" s="2">
        <f t="shared" si="13"/>
        <v>288214378.83029163</v>
      </c>
      <c r="I75" s="2">
        <f t="shared" si="13"/>
        <v>-187924726.71475291</v>
      </c>
      <c r="J75" s="2">
        <f t="shared" si="13"/>
        <v>-10489925.950770497</v>
      </c>
      <c r="K75" s="2">
        <f t="shared" si="13"/>
        <v>211209559.99983299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2954080591</v>
      </c>
      <c r="C77" s="3">
        <v>3147322024</v>
      </c>
      <c r="D77" s="3">
        <v>3424284543</v>
      </c>
      <c r="E77" s="3">
        <v>3763670700</v>
      </c>
      <c r="F77" s="3">
        <v>3961245900</v>
      </c>
      <c r="G77" s="3">
        <v>3961245900</v>
      </c>
      <c r="H77" s="3">
        <v>3672333276</v>
      </c>
      <c r="I77" s="3">
        <v>4334870100</v>
      </c>
      <c r="J77" s="3">
        <v>4614997200</v>
      </c>
      <c r="K77" s="3">
        <v>4968484800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498190894</v>
      </c>
      <c r="C79" s="3">
        <v>681407689</v>
      </c>
      <c r="D79" s="3">
        <v>661705467</v>
      </c>
      <c r="E79" s="3">
        <v>753366060</v>
      </c>
      <c r="F79" s="3">
        <v>720050270</v>
      </c>
      <c r="G79" s="3">
        <v>720050270</v>
      </c>
      <c r="H79" s="3">
        <v>539905312</v>
      </c>
      <c r="I79" s="3">
        <v>748701370</v>
      </c>
      <c r="J79" s="3">
        <v>778789070</v>
      </c>
      <c r="K79" s="3">
        <v>810385070</v>
      </c>
    </row>
    <row r="80" spans="1:11" hidden="1" x14ac:dyDescent="0.2">
      <c r="A80" s="1" t="s">
        <v>71</v>
      </c>
      <c r="B80" s="3">
        <v>410928113</v>
      </c>
      <c r="C80" s="3">
        <v>687056517</v>
      </c>
      <c r="D80" s="3">
        <v>862625322</v>
      </c>
      <c r="E80" s="3">
        <v>574792906</v>
      </c>
      <c r="F80" s="3">
        <v>904430251</v>
      </c>
      <c r="G80" s="3">
        <v>904430251</v>
      </c>
      <c r="H80" s="3">
        <v>353716835</v>
      </c>
      <c r="I80" s="3">
        <v>872916294</v>
      </c>
      <c r="J80" s="3">
        <v>742668821</v>
      </c>
      <c r="K80" s="3">
        <v>621169156</v>
      </c>
    </row>
    <row r="81" spans="1:11" hidden="1" x14ac:dyDescent="0.2">
      <c r="A81" s="1" t="s">
        <v>72</v>
      </c>
      <c r="B81" s="3">
        <v>70014753</v>
      </c>
      <c r="C81" s="3">
        <v>175300504</v>
      </c>
      <c r="D81" s="3">
        <v>206968812</v>
      </c>
      <c r="E81" s="3">
        <v>143358598</v>
      </c>
      <c r="F81" s="3">
        <v>190627347</v>
      </c>
      <c r="G81" s="3">
        <v>190627347</v>
      </c>
      <c r="H81" s="3">
        <v>135625599</v>
      </c>
      <c r="I81" s="3">
        <v>179243645</v>
      </c>
      <c r="J81" s="3">
        <v>169048264</v>
      </c>
      <c r="K81" s="3">
        <v>159083355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3045185291</v>
      </c>
      <c r="C83" s="3">
        <v>2808836612</v>
      </c>
      <c r="D83" s="3">
        <v>3600188765</v>
      </c>
      <c r="E83" s="3">
        <v>4062462531</v>
      </c>
      <c r="F83" s="3">
        <v>4094023648</v>
      </c>
      <c r="G83" s="3">
        <v>4094023648</v>
      </c>
      <c r="H83" s="3">
        <v>4034701216</v>
      </c>
      <c r="I83" s="3">
        <v>4502764939</v>
      </c>
      <c r="J83" s="3">
        <v>4831704812</v>
      </c>
      <c r="K83" s="3">
        <v>5188754849</v>
      </c>
    </row>
    <row r="84" spans="1:11" hidden="1" x14ac:dyDescent="0.2">
      <c r="A84" s="1" t="s">
        <v>75</v>
      </c>
      <c r="B84" s="3">
        <v>670337042</v>
      </c>
      <c r="C84" s="3">
        <v>393655018</v>
      </c>
      <c r="D84" s="3">
        <v>312898128</v>
      </c>
      <c r="E84" s="3">
        <v>231426646</v>
      </c>
      <c r="F84" s="3">
        <v>286474455</v>
      </c>
      <c r="G84" s="3">
        <v>286474455</v>
      </c>
      <c r="H84" s="3">
        <v>285937426</v>
      </c>
      <c r="I84" s="3">
        <v>156285288</v>
      </c>
      <c r="J84" s="3">
        <v>165249823</v>
      </c>
      <c r="K84" s="3">
        <v>215668283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470567835</v>
      </c>
      <c r="C5" s="17">
        <v>528180091</v>
      </c>
      <c r="D5" s="21">
        <v>573341489</v>
      </c>
      <c r="E5" s="22">
        <v>622442469</v>
      </c>
      <c r="F5" s="17">
        <v>622442461</v>
      </c>
      <c r="G5" s="23">
        <v>622442461</v>
      </c>
      <c r="H5" s="19">
        <v>601987031</v>
      </c>
      <c r="I5" s="22">
        <v>641115726</v>
      </c>
      <c r="J5" s="17">
        <v>666760363</v>
      </c>
      <c r="K5" s="23">
        <v>700098345</v>
      </c>
    </row>
    <row r="6" spans="1:11" ht="13.5" x14ac:dyDescent="0.25">
      <c r="A6" s="20" t="s">
        <v>18</v>
      </c>
      <c r="B6" s="17">
        <v>1581444760</v>
      </c>
      <c r="C6" s="17">
        <v>1815516445</v>
      </c>
      <c r="D6" s="21">
        <v>1742845149</v>
      </c>
      <c r="E6" s="22">
        <v>2460395727</v>
      </c>
      <c r="F6" s="17">
        <v>2460395726</v>
      </c>
      <c r="G6" s="23">
        <v>2460395726</v>
      </c>
      <c r="H6" s="19">
        <v>1942917110</v>
      </c>
      <c r="I6" s="22">
        <v>2673162586</v>
      </c>
      <c r="J6" s="17">
        <v>2984697629</v>
      </c>
      <c r="K6" s="23">
        <v>3337575936</v>
      </c>
    </row>
    <row r="7" spans="1:11" ht="13.5" x14ac:dyDescent="0.25">
      <c r="A7" s="20" t="s">
        <v>19</v>
      </c>
      <c r="B7" s="17">
        <v>12333424</v>
      </c>
      <c r="C7" s="17">
        <v>9640821</v>
      </c>
      <c r="D7" s="21">
        <v>38814996</v>
      </c>
      <c r="E7" s="22">
        <v>20940000</v>
      </c>
      <c r="F7" s="17">
        <v>40940000</v>
      </c>
      <c r="G7" s="23">
        <v>40940000</v>
      </c>
      <c r="H7" s="19">
        <v>48177769</v>
      </c>
      <c r="I7" s="22">
        <v>42987000</v>
      </c>
      <c r="J7" s="17">
        <v>45136350</v>
      </c>
      <c r="K7" s="23">
        <v>47844531</v>
      </c>
    </row>
    <row r="8" spans="1:11" ht="13.5" x14ac:dyDescent="0.25">
      <c r="A8" s="20" t="s">
        <v>20</v>
      </c>
      <c r="B8" s="17">
        <v>1386384347</v>
      </c>
      <c r="C8" s="17">
        <v>1215946288</v>
      </c>
      <c r="D8" s="21">
        <v>1403549423</v>
      </c>
      <c r="E8" s="22">
        <v>1575705483</v>
      </c>
      <c r="F8" s="17">
        <v>1546089226</v>
      </c>
      <c r="G8" s="23">
        <v>1546089226</v>
      </c>
      <c r="H8" s="19">
        <v>1535015570</v>
      </c>
      <c r="I8" s="22">
        <v>1666129997</v>
      </c>
      <c r="J8" s="17">
        <v>1744743639</v>
      </c>
      <c r="K8" s="23">
        <v>1802509708</v>
      </c>
    </row>
    <row r="9" spans="1:11" ht="13.5" x14ac:dyDescent="0.25">
      <c r="A9" s="20" t="s">
        <v>21</v>
      </c>
      <c r="B9" s="17">
        <v>207420265</v>
      </c>
      <c r="C9" s="17">
        <v>461345962</v>
      </c>
      <c r="D9" s="21">
        <v>411426053</v>
      </c>
      <c r="E9" s="22">
        <v>265818669</v>
      </c>
      <c r="F9" s="17">
        <v>265824551</v>
      </c>
      <c r="G9" s="23">
        <v>265824551</v>
      </c>
      <c r="H9" s="19">
        <v>283691508</v>
      </c>
      <c r="I9" s="22">
        <v>279115769</v>
      </c>
      <c r="J9" s="17">
        <v>293071515</v>
      </c>
      <c r="K9" s="23">
        <v>310655831</v>
      </c>
    </row>
    <row r="10" spans="1:11" ht="25.5" x14ac:dyDescent="0.2">
      <c r="A10" s="24" t="s">
        <v>95</v>
      </c>
      <c r="B10" s="25">
        <f>SUM(B5:B9)</f>
        <v>3658150631</v>
      </c>
      <c r="C10" s="26">
        <f t="shared" ref="C10:K10" si="0">SUM(C5:C9)</f>
        <v>4030629607</v>
      </c>
      <c r="D10" s="27">
        <f t="shared" si="0"/>
        <v>4169977110</v>
      </c>
      <c r="E10" s="25">
        <f t="shared" si="0"/>
        <v>4945302348</v>
      </c>
      <c r="F10" s="26">
        <f t="shared" si="0"/>
        <v>4935691964</v>
      </c>
      <c r="G10" s="28">
        <f t="shared" si="0"/>
        <v>4935691964</v>
      </c>
      <c r="H10" s="29">
        <f t="shared" si="0"/>
        <v>4411788988</v>
      </c>
      <c r="I10" s="25">
        <f t="shared" si="0"/>
        <v>5302511078</v>
      </c>
      <c r="J10" s="26">
        <f t="shared" si="0"/>
        <v>5734409496</v>
      </c>
      <c r="K10" s="28">
        <f t="shared" si="0"/>
        <v>6198684351</v>
      </c>
    </row>
    <row r="11" spans="1:11" ht="13.5" x14ac:dyDescent="0.25">
      <c r="A11" s="20" t="s">
        <v>22</v>
      </c>
      <c r="B11" s="17">
        <v>973200315</v>
      </c>
      <c r="C11" s="17">
        <v>1026750373</v>
      </c>
      <c r="D11" s="21">
        <v>1072016211</v>
      </c>
      <c r="E11" s="22">
        <v>1258954173</v>
      </c>
      <c r="F11" s="17">
        <v>1153394575</v>
      </c>
      <c r="G11" s="23">
        <v>1153394575</v>
      </c>
      <c r="H11" s="19">
        <v>1060680201</v>
      </c>
      <c r="I11" s="22">
        <v>1341146666</v>
      </c>
      <c r="J11" s="17">
        <v>1406048911</v>
      </c>
      <c r="K11" s="23">
        <v>1495598750</v>
      </c>
    </row>
    <row r="12" spans="1:11" ht="13.5" x14ac:dyDescent="0.25">
      <c r="A12" s="20" t="s">
        <v>23</v>
      </c>
      <c r="B12" s="17">
        <v>38692456</v>
      </c>
      <c r="C12" s="17">
        <v>39349489</v>
      </c>
      <c r="D12" s="21">
        <v>41383620</v>
      </c>
      <c r="E12" s="22">
        <v>43513578</v>
      </c>
      <c r="F12" s="17">
        <v>44895981</v>
      </c>
      <c r="G12" s="23">
        <v>44895981</v>
      </c>
      <c r="H12" s="19">
        <v>43877143</v>
      </c>
      <c r="I12" s="22">
        <v>47455054</v>
      </c>
      <c r="J12" s="17">
        <v>50112534</v>
      </c>
      <c r="K12" s="23">
        <v>52868725</v>
      </c>
    </row>
    <row r="13" spans="1:11" ht="13.5" x14ac:dyDescent="0.25">
      <c r="A13" s="20" t="s">
        <v>24</v>
      </c>
      <c r="B13" s="17">
        <v>961689014</v>
      </c>
      <c r="C13" s="17">
        <v>784229996</v>
      </c>
      <c r="D13" s="21">
        <v>754314910</v>
      </c>
      <c r="E13" s="22">
        <v>272219995</v>
      </c>
      <c r="F13" s="17">
        <v>272219995</v>
      </c>
      <c r="G13" s="23">
        <v>272219995</v>
      </c>
      <c r="H13" s="19">
        <v>1280636256</v>
      </c>
      <c r="I13" s="22">
        <v>386919866</v>
      </c>
      <c r="J13" s="17">
        <v>453359082</v>
      </c>
      <c r="K13" s="23">
        <v>497570724</v>
      </c>
    </row>
    <row r="14" spans="1:11" ht="13.5" x14ac:dyDescent="0.25">
      <c r="A14" s="20" t="s">
        <v>25</v>
      </c>
      <c r="B14" s="17">
        <v>61770412</v>
      </c>
      <c r="C14" s="17">
        <v>59736932</v>
      </c>
      <c r="D14" s="21">
        <v>57837288</v>
      </c>
      <c r="E14" s="22">
        <v>44535419</v>
      </c>
      <c r="F14" s="17">
        <v>40535419</v>
      </c>
      <c r="G14" s="23">
        <v>40535419</v>
      </c>
      <c r="H14" s="19">
        <v>39835654</v>
      </c>
      <c r="I14" s="22">
        <v>42724330</v>
      </c>
      <c r="J14" s="17">
        <v>44903271</v>
      </c>
      <c r="K14" s="23">
        <v>47148438</v>
      </c>
    </row>
    <row r="15" spans="1:11" ht="13.5" x14ac:dyDescent="0.25">
      <c r="A15" s="20" t="s">
        <v>26</v>
      </c>
      <c r="B15" s="17">
        <v>1026606166</v>
      </c>
      <c r="C15" s="17">
        <v>1132232017</v>
      </c>
      <c r="D15" s="21">
        <v>1082467970</v>
      </c>
      <c r="E15" s="22">
        <v>1498613338</v>
      </c>
      <c r="F15" s="17">
        <v>1468228494</v>
      </c>
      <c r="G15" s="23">
        <v>1468228494</v>
      </c>
      <c r="H15" s="19">
        <v>1240103746</v>
      </c>
      <c r="I15" s="22">
        <v>1632179364</v>
      </c>
      <c r="J15" s="17">
        <v>1836362591</v>
      </c>
      <c r="K15" s="23">
        <v>2046030020</v>
      </c>
    </row>
    <row r="16" spans="1:11" ht="13.5" x14ac:dyDescent="0.25">
      <c r="A16" s="20" t="s">
        <v>27</v>
      </c>
      <c r="B16" s="17">
        <v>66558354</v>
      </c>
      <c r="C16" s="17">
        <v>45240000</v>
      </c>
      <c r="D16" s="21">
        <v>9671404</v>
      </c>
      <c r="E16" s="22">
        <v>11621700</v>
      </c>
      <c r="F16" s="17">
        <v>16021700</v>
      </c>
      <c r="G16" s="23">
        <v>16021700</v>
      </c>
      <c r="H16" s="19">
        <v>15479999</v>
      </c>
      <c r="I16" s="22">
        <v>10480000</v>
      </c>
      <c r="J16" s="17">
        <v>10480000</v>
      </c>
      <c r="K16" s="23">
        <v>10480000</v>
      </c>
    </row>
    <row r="17" spans="1:11" ht="13.5" x14ac:dyDescent="0.25">
      <c r="A17" s="20" t="s">
        <v>28</v>
      </c>
      <c r="B17" s="17">
        <v>1256226062</v>
      </c>
      <c r="C17" s="17">
        <v>1914296306</v>
      </c>
      <c r="D17" s="21">
        <v>2091723199</v>
      </c>
      <c r="E17" s="22">
        <v>1420575514</v>
      </c>
      <c r="F17" s="17">
        <v>1588051917</v>
      </c>
      <c r="G17" s="23">
        <v>1588051917</v>
      </c>
      <c r="H17" s="19">
        <v>1591896284</v>
      </c>
      <c r="I17" s="22">
        <v>1679307675</v>
      </c>
      <c r="J17" s="17">
        <v>1767817071</v>
      </c>
      <c r="K17" s="23">
        <v>1857277095</v>
      </c>
    </row>
    <row r="18" spans="1:11" ht="13.5" x14ac:dyDescent="0.25">
      <c r="A18" s="30" t="s">
        <v>29</v>
      </c>
      <c r="B18" s="31">
        <f>SUM(B11:B17)</f>
        <v>4384742779</v>
      </c>
      <c r="C18" s="32">
        <f t="shared" ref="C18:K18" si="1">SUM(C11:C17)</f>
        <v>5001835113</v>
      </c>
      <c r="D18" s="33">
        <f t="shared" si="1"/>
        <v>5109414602</v>
      </c>
      <c r="E18" s="31">
        <f t="shared" si="1"/>
        <v>4550033717</v>
      </c>
      <c r="F18" s="32">
        <f t="shared" si="1"/>
        <v>4583348081</v>
      </c>
      <c r="G18" s="34">
        <f t="shared" si="1"/>
        <v>4583348081</v>
      </c>
      <c r="H18" s="35">
        <f t="shared" si="1"/>
        <v>5272509283</v>
      </c>
      <c r="I18" s="31">
        <f t="shared" si="1"/>
        <v>5140212955</v>
      </c>
      <c r="J18" s="32">
        <f t="shared" si="1"/>
        <v>5569083460</v>
      </c>
      <c r="K18" s="34">
        <f t="shared" si="1"/>
        <v>6006973752</v>
      </c>
    </row>
    <row r="19" spans="1:11" ht="13.5" x14ac:dyDescent="0.25">
      <c r="A19" s="30" t="s">
        <v>30</v>
      </c>
      <c r="B19" s="36">
        <f>+B10-B18</f>
        <v>-726592148</v>
      </c>
      <c r="C19" s="37">
        <f t="shared" ref="C19:K19" si="2">+C10-C18</f>
        <v>-971205506</v>
      </c>
      <c r="D19" s="38">
        <f t="shared" si="2"/>
        <v>-939437492</v>
      </c>
      <c r="E19" s="36">
        <f t="shared" si="2"/>
        <v>395268631</v>
      </c>
      <c r="F19" s="37">
        <f t="shared" si="2"/>
        <v>352343883</v>
      </c>
      <c r="G19" s="39">
        <f t="shared" si="2"/>
        <v>352343883</v>
      </c>
      <c r="H19" s="40">
        <f t="shared" si="2"/>
        <v>-860720295</v>
      </c>
      <c r="I19" s="36">
        <f t="shared" si="2"/>
        <v>162298123</v>
      </c>
      <c r="J19" s="37">
        <f t="shared" si="2"/>
        <v>165326036</v>
      </c>
      <c r="K19" s="39">
        <f t="shared" si="2"/>
        <v>191710599</v>
      </c>
    </row>
    <row r="20" spans="1:11" ht="25.5" x14ac:dyDescent="0.2">
      <c r="A20" s="41" t="s">
        <v>31</v>
      </c>
      <c r="B20" s="42">
        <v>764992915</v>
      </c>
      <c r="C20" s="43">
        <v>655398170</v>
      </c>
      <c r="D20" s="44">
        <v>612012650</v>
      </c>
      <c r="E20" s="42">
        <v>705104517</v>
      </c>
      <c r="F20" s="43">
        <v>679678461</v>
      </c>
      <c r="G20" s="45">
        <v>679678461</v>
      </c>
      <c r="H20" s="46">
        <v>758876173</v>
      </c>
      <c r="I20" s="42">
        <v>708358003</v>
      </c>
      <c r="J20" s="43">
        <v>644576361</v>
      </c>
      <c r="K20" s="45">
        <v>799694290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576297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38400767</v>
      </c>
      <c r="C22" s="55">
        <f t="shared" ref="C22:K22" si="3">SUM(C19:C21)</f>
        <v>-315807336</v>
      </c>
      <c r="D22" s="56">
        <f t="shared" si="3"/>
        <v>-326848545</v>
      </c>
      <c r="E22" s="54">
        <f t="shared" si="3"/>
        <v>1100373148</v>
      </c>
      <c r="F22" s="55">
        <f t="shared" si="3"/>
        <v>1032022344</v>
      </c>
      <c r="G22" s="57">
        <f t="shared" si="3"/>
        <v>1032022344</v>
      </c>
      <c r="H22" s="58">
        <f t="shared" si="3"/>
        <v>-101844122</v>
      </c>
      <c r="I22" s="54">
        <f t="shared" si="3"/>
        <v>870656126</v>
      </c>
      <c r="J22" s="55">
        <f t="shared" si="3"/>
        <v>809902397</v>
      </c>
      <c r="K22" s="57">
        <f t="shared" si="3"/>
        <v>991404889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38400767</v>
      </c>
      <c r="C24" s="37">
        <f t="shared" ref="C24:K24" si="4">SUM(C22:C23)</f>
        <v>-315807336</v>
      </c>
      <c r="D24" s="38">
        <f t="shared" si="4"/>
        <v>-326848545</v>
      </c>
      <c r="E24" s="36">
        <f t="shared" si="4"/>
        <v>1100373148</v>
      </c>
      <c r="F24" s="37">
        <f t="shared" si="4"/>
        <v>1032022344</v>
      </c>
      <c r="G24" s="39">
        <f t="shared" si="4"/>
        <v>1032022344</v>
      </c>
      <c r="H24" s="40">
        <f t="shared" si="4"/>
        <v>-101844122</v>
      </c>
      <c r="I24" s="36">
        <f t="shared" si="4"/>
        <v>870656126</v>
      </c>
      <c r="J24" s="37">
        <f t="shared" si="4"/>
        <v>809902397</v>
      </c>
      <c r="K24" s="39">
        <f t="shared" si="4"/>
        <v>991404889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840161374</v>
      </c>
      <c r="C27" s="66">
        <v>685491435</v>
      </c>
      <c r="D27" s="67">
        <v>640044415</v>
      </c>
      <c r="E27" s="68">
        <v>797238842</v>
      </c>
      <c r="F27" s="66">
        <v>866334700</v>
      </c>
      <c r="G27" s="69">
        <v>866334700</v>
      </c>
      <c r="H27" s="70">
        <v>875945353</v>
      </c>
      <c r="I27" s="68">
        <v>820141736</v>
      </c>
      <c r="J27" s="66">
        <v>705189920</v>
      </c>
      <c r="K27" s="69">
        <v>850304695</v>
      </c>
    </row>
    <row r="28" spans="1:11" ht="13.5" x14ac:dyDescent="0.25">
      <c r="A28" s="71" t="s">
        <v>36</v>
      </c>
      <c r="B28" s="17">
        <v>693246389</v>
      </c>
      <c r="C28" s="17">
        <v>519740961</v>
      </c>
      <c r="D28" s="21">
        <v>532184749</v>
      </c>
      <c r="E28" s="22">
        <v>613134360</v>
      </c>
      <c r="F28" s="17">
        <v>591085755</v>
      </c>
      <c r="G28" s="23">
        <v>591085755</v>
      </c>
      <c r="H28" s="19">
        <v>0</v>
      </c>
      <c r="I28" s="22">
        <v>615963474</v>
      </c>
      <c r="J28" s="17">
        <v>560501172</v>
      </c>
      <c r="K28" s="23">
        <v>695386340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-884972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143097542</v>
      </c>
      <c r="C31" s="17">
        <v>165299418</v>
      </c>
      <c r="D31" s="21">
        <v>103832991</v>
      </c>
      <c r="E31" s="22">
        <v>184104482</v>
      </c>
      <c r="F31" s="17">
        <v>275248945</v>
      </c>
      <c r="G31" s="23">
        <v>275248945</v>
      </c>
      <c r="H31" s="19">
        <v>0</v>
      </c>
      <c r="I31" s="22">
        <v>204178262</v>
      </c>
      <c r="J31" s="17">
        <v>144688748</v>
      </c>
      <c r="K31" s="23">
        <v>154918355</v>
      </c>
    </row>
    <row r="32" spans="1:11" ht="13.5" x14ac:dyDescent="0.25">
      <c r="A32" s="30" t="s">
        <v>39</v>
      </c>
      <c r="B32" s="66">
        <f>SUM(B28:B31)</f>
        <v>835458959</v>
      </c>
      <c r="C32" s="66">
        <f t="shared" ref="C32:K32" si="5">SUM(C28:C31)</f>
        <v>685040379</v>
      </c>
      <c r="D32" s="67">
        <f t="shared" si="5"/>
        <v>636017740</v>
      </c>
      <c r="E32" s="68">
        <f t="shared" si="5"/>
        <v>797238842</v>
      </c>
      <c r="F32" s="66">
        <f t="shared" si="5"/>
        <v>866334700</v>
      </c>
      <c r="G32" s="69">
        <f t="shared" si="5"/>
        <v>866334700</v>
      </c>
      <c r="H32" s="70">
        <f t="shared" si="5"/>
        <v>0</v>
      </c>
      <c r="I32" s="68">
        <f t="shared" si="5"/>
        <v>820141736</v>
      </c>
      <c r="J32" s="66">
        <f t="shared" si="5"/>
        <v>705189920</v>
      </c>
      <c r="K32" s="69">
        <f t="shared" si="5"/>
        <v>850304695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1537643249</v>
      </c>
      <c r="C35" s="17">
        <v>1576111342</v>
      </c>
      <c r="D35" s="21">
        <v>1498404600</v>
      </c>
      <c r="E35" s="22">
        <v>1852688784</v>
      </c>
      <c r="F35" s="17">
        <v>2251901197</v>
      </c>
      <c r="G35" s="23">
        <v>2251901197</v>
      </c>
      <c r="H35" s="19">
        <v>1701458199</v>
      </c>
      <c r="I35" s="22">
        <v>2014658312</v>
      </c>
      <c r="J35" s="17">
        <v>2737594625</v>
      </c>
      <c r="K35" s="23">
        <v>3353229137</v>
      </c>
    </row>
    <row r="36" spans="1:11" ht="13.5" x14ac:dyDescent="0.25">
      <c r="A36" s="20" t="s">
        <v>42</v>
      </c>
      <c r="B36" s="17">
        <v>17201480469</v>
      </c>
      <c r="C36" s="17">
        <v>13823637696</v>
      </c>
      <c r="D36" s="21">
        <v>15754747064</v>
      </c>
      <c r="E36" s="22">
        <v>14532389855</v>
      </c>
      <c r="F36" s="17">
        <v>16348861761</v>
      </c>
      <c r="G36" s="23">
        <v>16348861761</v>
      </c>
      <c r="H36" s="19">
        <v>15547528207</v>
      </c>
      <c r="I36" s="22">
        <v>16187968926</v>
      </c>
      <c r="J36" s="17">
        <v>16434512901</v>
      </c>
      <c r="K36" s="23">
        <v>16860350021</v>
      </c>
    </row>
    <row r="37" spans="1:11" ht="13.5" x14ac:dyDescent="0.25">
      <c r="A37" s="20" t="s">
        <v>43</v>
      </c>
      <c r="B37" s="17">
        <v>1145449337</v>
      </c>
      <c r="C37" s="17">
        <v>1216851475</v>
      </c>
      <c r="D37" s="21">
        <v>875753289</v>
      </c>
      <c r="E37" s="22">
        <v>1660458268</v>
      </c>
      <c r="F37" s="17">
        <v>1299357912</v>
      </c>
      <c r="G37" s="23">
        <v>1299357912</v>
      </c>
      <c r="H37" s="19">
        <v>920222255</v>
      </c>
      <c r="I37" s="22">
        <v>1414425307</v>
      </c>
      <c r="J37" s="17">
        <v>1854060609</v>
      </c>
      <c r="K37" s="23">
        <v>2427256950</v>
      </c>
    </row>
    <row r="38" spans="1:11" ht="13.5" x14ac:dyDescent="0.25">
      <c r="A38" s="20" t="s">
        <v>44</v>
      </c>
      <c r="B38" s="17">
        <v>971217676</v>
      </c>
      <c r="C38" s="17">
        <v>916061646</v>
      </c>
      <c r="D38" s="21">
        <v>866679447</v>
      </c>
      <c r="E38" s="22">
        <v>757232477</v>
      </c>
      <c r="F38" s="17">
        <v>758663837</v>
      </c>
      <c r="G38" s="23">
        <v>758663837</v>
      </c>
      <c r="H38" s="19">
        <v>744308837</v>
      </c>
      <c r="I38" s="22">
        <v>727424377</v>
      </c>
      <c r="J38" s="17">
        <v>698557948</v>
      </c>
      <c r="K38" s="23">
        <v>667381977</v>
      </c>
    </row>
    <row r="39" spans="1:11" ht="13.5" x14ac:dyDescent="0.25">
      <c r="A39" s="20" t="s">
        <v>45</v>
      </c>
      <c r="B39" s="17">
        <v>16627983803</v>
      </c>
      <c r="C39" s="17">
        <v>13360488266</v>
      </c>
      <c r="D39" s="21">
        <v>15510718892</v>
      </c>
      <c r="E39" s="22">
        <v>13967388026</v>
      </c>
      <c r="F39" s="17">
        <v>16542741352</v>
      </c>
      <c r="G39" s="23">
        <v>16542741352</v>
      </c>
      <c r="H39" s="19">
        <v>15584455300</v>
      </c>
      <c r="I39" s="22">
        <v>16060777596</v>
      </c>
      <c r="J39" s="17">
        <v>16619489064</v>
      </c>
      <c r="K39" s="23">
        <v>17118940299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3973179226</v>
      </c>
      <c r="C42" s="17">
        <v>2018931489</v>
      </c>
      <c r="D42" s="21">
        <v>3349875573</v>
      </c>
      <c r="E42" s="22">
        <v>959258426</v>
      </c>
      <c r="F42" s="17">
        <v>1040133800</v>
      </c>
      <c r="G42" s="23">
        <v>1040133800</v>
      </c>
      <c r="H42" s="19">
        <v>1460556276</v>
      </c>
      <c r="I42" s="22">
        <v>827050471</v>
      </c>
      <c r="J42" s="17">
        <v>764807114</v>
      </c>
      <c r="K42" s="23">
        <v>943100501</v>
      </c>
    </row>
    <row r="43" spans="1:11" ht="13.5" x14ac:dyDescent="0.25">
      <c r="A43" s="20" t="s">
        <v>48</v>
      </c>
      <c r="B43" s="17">
        <v>-733869448</v>
      </c>
      <c r="C43" s="17">
        <v>-831502556</v>
      </c>
      <c r="D43" s="21">
        <v>-743683498</v>
      </c>
      <c r="E43" s="22">
        <v>-870983418</v>
      </c>
      <c r="F43" s="17">
        <v>-946465492</v>
      </c>
      <c r="G43" s="23">
        <v>-946465492</v>
      </c>
      <c r="H43" s="19">
        <v>-910977482</v>
      </c>
      <c r="I43" s="22">
        <v>-779129993</v>
      </c>
      <c r="J43" s="17">
        <v>-669925534</v>
      </c>
      <c r="K43" s="23">
        <v>-807784277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2477024869</v>
      </c>
      <c r="C45" s="66">
        <v>1488582921</v>
      </c>
      <c r="D45" s="67">
        <v>2838862082</v>
      </c>
      <c r="E45" s="68">
        <v>320945016</v>
      </c>
      <c r="F45" s="66">
        <v>278039708</v>
      </c>
      <c r="G45" s="69">
        <v>278039708</v>
      </c>
      <c r="H45" s="70">
        <v>918321557</v>
      </c>
      <c r="I45" s="68">
        <v>232291878</v>
      </c>
      <c r="J45" s="66">
        <v>291938029</v>
      </c>
      <c r="K45" s="69">
        <v>351705839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301154786</v>
      </c>
      <c r="C48" s="17">
        <v>232670010</v>
      </c>
      <c r="D48" s="21">
        <v>184371404</v>
      </c>
      <c r="E48" s="22">
        <v>295856621</v>
      </c>
      <c r="F48" s="17">
        <v>252951302</v>
      </c>
      <c r="G48" s="23">
        <v>252951302</v>
      </c>
      <c r="H48" s="19">
        <v>343278468</v>
      </c>
      <c r="I48" s="22">
        <v>203646477</v>
      </c>
      <c r="J48" s="17">
        <v>258712353</v>
      </c>
      <c r="K48" s="23">
        <v>311397181</v>
      </c>
    </row>
    <row r="49" spans="1:11" ht="13.5" x14ac:dyDescent="0.25">
      <c r="A49" s="20" t="s">
        <v>53</v>
      </c>
      <c r="B49" s="17">
        <f>+B75</f>
        <v>-193311360.00121248</v>
      </c>
      <c r="C49" s="17">
        <f t="shared" ref="C49:K49" si="6">+C75</f>
        <v>-97967529.454792023</v>
      </c>
      <c r="D49" s="21">
        <f t="shared" si="6"/>
        <v>-1482782377.9994445</v>
      </c>
      <c r="E49" s="22">
        <f t="shared" si="6"/>
        <v>215021275.39911735</v>
      </c>
      <c r="F49" s="17">
        <f t="shared" si="6"/>
        <v>-624941162.49121094</v>
      </c>
      <c r="G49" s="23">
        <f t="shared" si="6"/>
        <v>-624941162.49121094</v>
      </c>
      <c r="H49" s="19">
        <f t="shared" si="6"/>
        <v>-456439286.18204403</v>
      </c>
      <c r="I49" s="22">
        <f t="shared" si="6"/>
        <v>-128924649.58810353</v>
      </c>
      <c r="J49" s="17">
        <f t="shared" si="6"/>
        <v>-312886673.43043709</v>
      </c>
      <c r="K49" s="23">
        <f t="shared" si="6"/>
        <v>-279943336.56624269</v>
      </c>
    </row>
    <row r="50" spans="1:11" ht="13.5" x14ac:dyDescent="0.25">
      <c r="A50" s="30" t="s">
        <v>54</v>
      </c>
      <c r="B50" s="66">
        <f>+B48-B49</f>
        <v>494466146.00121248</v>
      </c>
      <c r="C50" s="66">
        <f t="shared" ref="C50:K50" si="7">+C48-C49</f>
        <v>330637539.45479202</v>
      </c>
      <c r="D50" s="67">
        <f t="shared" si="7"/>
        <v>1667153781.9994445</v>
      </c>
      <c r="E50" s="68">
        <f t="shared" si="7"/>
        <v>80835345.600882649</v>
      </c>
      <c r="F50" s="66">
        <f t="shared" si="7"/>
        <v>877892464.49121094</v>
      </c>
      <c r="G50" s="69">
        <f t="shared" si="7"/>
        <v>877892464.49121094</v>
      </c>
      <c r="H50" s="70">
        <f t="shared" si="7"/>
        <v>799717754.18204403</v>
      </c>
      <c r="I50" s="68">
        <f t="shared" si="7"/>
        <v>332571126.58810353</v>
      </c>
      <c r="J50" s="66">
        <f t="shared" si="7"/>
        <v>571599026.43043709</v>
      </c>
      <c r="K50" s="69">
        <f t="shared" si="7"/>
        <v>591340517.56624269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15212333328</v>
      </c>
      <c r="C53" s="17">
        <v>11764021923</v>
      </c>
      <c r="D53" s="21">
        <v>13424533273</v>
      </c>
      <c r="E53" s="22">
        <v>11699401866</v>
      </c>
      <c r="F53" s="17">
        <v>13246122040</v>
      </c>
      <c r="G53" s="23">
        <v>13246122040</v>
      </c>
      <c r="H53" s="19">
        <v>12400829937</v>
      </c>
      <c r="I53" s="22">
        <v>13154561156</v>
      </c>
      <c r="J53" s="17">
        <v>12777371476</v>
      </c>
      <c r="K53" s="23">
        <v>12460238279</v>
      </c>
    </row>
    <row r="54" spans="1:11" ht="13.5" x14ac:dyDescent="0.25">
      <c r="A54" s="20" t="s">
        <v>57</v>
      </c>
      <c r="B54" s="17">
        <v>951891728</v>
      </c>
      <c r="C54" s="17">
        <v>765702056</v>
      </c>
      <c r="D54" s="21">
        <v>723166108</v>
      </c>
      <c r="E54" s="22">
        <v>272219995</v>
      </c>
      <c r="F54" s="17">
        <v>272219995</v>
      </c>
      <c r="G54" s="23">
        <v>272219995</v>
      </c>
      <c r="H54" s="19">
        <v>1280636256</v>
      </c>
      <c r="I54" s="22">
        <v>386919866</v>
      </c>
      <c r="J54" s="17">
        <v>453359082</v>
      </c>
      <c r="K54" s="23">
        <v>497570724</v>
      </c>
    </row>
    <row r="55" spans="1:11" ht="13.5" x14ac:dyDescent="0.25">
      <c r="A55" s="20" t="s">
        <v>58</v>
      </c>
      <c r="B55" s="17">
        <v>251937518</v>
      </c>
      <c r="C55" s="17">
        <v>259055922</v>
      </c>
      <c r="D55" s="21">
        <v>146151552</v>
      </c>
      <c r="E55" s="22">
        <v>129235992</v>
      </c>
      <c r="F55" s="17">
        <v>145128658</v>
      </c>
      <c r="G55" s="23">
        <v>145128658</v>
      </c>
      <c r="H55" s="19">
        <v>147027875</v>
      </c>
      <c r="I55" s="22">
        <v>174110252</v>
      </c>
      <c r="J55" s="17">
        <v>140170154</v>
      </c>
      <c r="K55" s="23">
        <v>146906311</v>
      </c>
    </row>
    <row r="56" spans="1:11" ht="13.5" x14ac:dyDescent="0.25">
      <c r="A56" s="20" t="s">
        <v>59</v>
      </c>
      <c r="B56" s="17">
        <v>693762411</v>
      </c>
      <c r="C56" s="17">
        <v>883598424</v>
      </c>
      <c r="D56" s="21">
        <v>743402093</v>
      </c>
      <c r="E56" s="22">
        <v>692065793</v>
      </c>
      <c r="F56" s="17">
        <v>742446058</v>
      </c>
      <c r="G56" s="23">
        <v>742446058</v>
      </c>
      <c r="H56" s="19">
        <v>732471555</v>
      </c>
      <c r="I56" s="22">
        <v>788840789</v>
      </c>
      <c r="J56" s="17">
        <v>848909966</v>
      </c>
      <c r="K56" s="23">
        <v>891952710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-26603045</v>
      </c>
      <c r="E59" s="22">
        <v>121757288</v>
      </c>
      <c r="F59" s="17">
        <v>121745736</v>
      </c>
      <c r="G59" s="23">
        <v>121745736</v>
      </c>
      <c r="H59" s="19">
        <v>3480044</v>
      </c>
      <c r="I59" s="22">
        <v>131408648</v>
      </c>
      <c r="J59" s="17">
        <v>143635100</v>
      </c>
      <c r="K59" s="23">
        <v>157540775</v>
      </c>
    </row>
    <row r="60" spans="1:11" ht="13.5" x14ac:dyDescent="0.25">
      <c r="A60" s="20" t="s">
        <v>62</v>
      </c>
      <c r="B60" s="17">
        <v>-25272602</v>
      </c>
      <c r="C60" s="17">
        <v>-6776964</v>
      </c>
      <c r="D60" s="21">
        <v>-34202055</v>
      </c>
      <c r="E60" s="22">
        <v>143062472</v>
      </c>
      <c r="F60" s="17">
        <v>143074035</v>
      </c>
      <c r="G60" s="23">
        <v>143074035</v>
      </c>
      <c r="H60" s="19">
        <v>100009758</v>
      </c>
      <c r="I60" s="22">
        <v>150291754</v>
      </c>
      <c r="J60" s="17">
        <v>159910835</v>
      </c>
      <c r="K60" s="23">
        <v>171547818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ht="13.5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ht="13.5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ht="13.5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1.0196500795532635</v>
      </c>
      <c r="C70" s="5">
        <f t="shared" ref="C70:K70" si="8">IF(ISERROR(C71/C72),0,(C71/C72))</f>
        <v>1.0372546822090638</v>
      </c>
      <c r="D70" s="5">
        <f t="shared" si="8"/>
        <v>2.0328146811722232</v>
      </c>
      <c r="E70" s="5">
        <f t="shared" si="8"/>
        <v>1.0293673485959902</v>
      </c>
      <c r="F70" s="5">
        <f t="shared" si="8"/>
        <v>1.0352456891833948</v>
      </c>
      <c r="G70" s="5">
        <f t="shared" si="8"/>
        <v>1.0352456891833948</v>
      </c>
      <c r="H70" s="5">
        <f t="shared" si="8"/>
        <v>1.1849385380049964</v>
      </c>
      <c r="I70" s="5">
        <f t="shared" si="8"/>
        <v>0.90693702054001746</v>
      </c>
      <c r="J70" s="5">
        <f t="shared" si="8"/>
        <v>0.89992560487558004</v>
      </c>
      <c r="K70" s="5">
        <f t="shared" si="8"/>
        <v>0.90071686124901185</v>
      </c>
    </row>
    <row r="71" spans="1:11" hidden="1" x14ac:dyDescent="0.2">
      <c r="A71" s="1" t="s">
        <v>100</v>
      </c>
      <c r="B71" s="2">
        <f>+B83</f>
        <v>2178347845</v>
      </c>
      <c r="C71" s="2">
        <f t="shared" ref="C71:K71" si="9">+C83</f>
        <v>2526893570</v>
      </c>
      <c r="D71" s="2">
        <f t="shared" si="9"/>
        <v>5008607308</v>
      </c>
      <c r="E71" s="2">
        <f t="shared" si="9"/>
        <v>3319223388</v>
      </c>
      <c r="F71" s="2">
        <f t="shared" si="9"/>
        <v>3338184332</v>
      </c>
      <c r="G71" s="2">
        <f t="shared" si="9"/>
        <v>3338184332</v>
      </c>
      <c r="H71" s="2">
        <f t="shared" si="9"/>
        <v>3155597214</v>
      </c>
      <c r="I71" s="2">
        <f t="shared" si="9"/>
        <v>3140775782</v>
      </c>
      <c r="J71" s="2">
        <f t="shared" si="9"/>
        <v>3426625977</v>
      </c>
      <c r="K71" s="2">
        <f t="shared" si="9"/>
        <v>3785952917</v>
      </c>
    </row>
    <row r="72" spans="1:11" hidden="1" x14ac:dyDescent="0.2">
      <c r="A72" s="1" t="s">
        <v>101</v>
      </c>
      <c r="B72" s="2">
        <f>+B77</f>
        <v>2136368043</v>
      </c>
      <c r="C72" s="2">
        <f t="shared" ref="C72:K72" si="10">+C77</f>
        <v>2436136094</v>
      </c>
      <c r="D72" s="2">
        <f t="shared" si="10"/>
        <v>2463877969</v>
      </c>
      <c r="E72" s="2">
        <f t="shared" si="10"/>
        <v>3224527563</v>
      </c>
      <c r="F72" s="2">
        <f t="shared" si="10"/>
        <v>3224533429</v>
      </c>
      <c r="G72" s="2">
        <f t="shared" si="10"/>
        <v>3224533429</v>
      </c>
      <c r="H72" s="2">
        <f t="shared" si="10"/>
        <v>2663089361</v>
      </c>
      <c r="I72" s="2">
        <f t="shared" si="10"/>
        <v>3463058306</v>
      </c>
      <c r="J72" s="2">
        <f t="shared" si="10"/>
        <v>3807676944</v>
      </c>
      <c r="K72" s="2">
        <f t="shared" si="10"/>
        <v>4203266398</v>
      </c>
    </row>
    <row r="73" spans="1:11" hidden="1" x14ac:dyDescent="0.2">
      <c r="A73" s="1" t="s">
        <v>102</v>
      </c>
      <c r="B73" s="2">
        <f>+B74</f>
        <v>171500595.66666675</v>
      </c>
      <c r="C73" s="2">
        <f t="shared" ref="C73:K73" si="11">+(C78+C80+C81+C82)-(B78+B80+B81+B82)</f>
        <v>185985034</v>
      </c>
      <c r="D73" s="2">
        <f t="shared" si="11"/>
        <v>-32198825</v>
      </c>
      <c r="E73" s="2">
        <f t="shared" si="11"/>
        <v>-163476054</v>
      </c>
      <c r="F73" s="2">
        <f>+(F78+F80+F81+F82)-(D78+D80+D81+D82)</f>
        <v>259797004</v>
      </c>
      <c r="G73" s="2">
        <f>+(G78+G80+G81+G82)-(D78+D80+D81+D82)</f>
        <v>259797004</v>
      </c>
      <c r="H73" s="2">
        <f>+(H78+H80+H81+H82)-(D78+D80+D81+D82)</f>
        <v>-16787060</v>
      </c>
      <c r="I73" s="2">
        <f>+(I78+I80+I81+I82)-(E78+E80+E81+E82)</f>
        <v>140301883</v>
      </c>
      <c r="J73" s="2">
        <f t="shared" si="11"/>
        <v>204352093</v>
      </c>
      <c r="K73" s="2">
        <f t="shared" si="11"/>
        <v>44425160</v>
      </c>
    </row>
    <row r="74" spans="1:11" hidden="1" x14ac:dyDescent="0.2">
      <c r="A74" s="1" t="s">
        <v>103</v>
      </c>
      <c r="B74" s="2">
        <f>+TREND(C74:E74)</f>
        <v>171500595.66666675</v>
      </c>
      <c r="C74" s="2">
        <f>+C73</f>
        <v>185985034</v>
      </c>
      <c r="D74" s="2">
        <f t="shared" ref="D74:K74" si="12">+D73</f>
        <v>-32198825</v>
      </c>
      <c r="E74" s="2">
        <f t="shared" si="12"/>
        <v>-163476054</v>
      </c>
      <c r="F74" s="2">
        <f t="shared" si="12"/>
        <v>259797004</v>
      </c>
      <c r="G74" s="2">
        <f t="shared" si="12"/>
        <v>259797004</v>
      </c>
      <c r="H74" s="2">
        <f t="shared" si="12"/>
        <v>-16787060</v>
      </c>
      <c r="I74" s="2">
        <f t="shared" si="12"/>
        <v>140301883</v>
      </c>
      <c r="J74" s="2">
        <f t="shared" si="12"/>
        <v>204352093</v>
      </c>
      <c r="K74" s="2">
        <f t="shared" si="12"/>
        <v>44425160</v>
      </c>
    </row>
    <row r="75" spans="1:11" hidden="1" x14ac:dyDescent="0.2">
      <c r="A75" s="1" t="s">
        <v>104</v>
      </c>
      <c r="B75" s="2">
        <f>+B84-(((B80+B81+B82+B78)*B70)-B79)</f>
        <v>-193311360.00121248</v>
      </c>
      <c r="C75" s="2">
        <f t="shared" ref="C75:K75" si="13">+C84-(((C80+C81+C82+C78)*C70)-C79)</f>
        <v>-97967529.454792023</v>
      </c>
      <c r="D75" s="2">
        <f t="shared" si="13"/>
        <v>-1482782377.9994445</v>
      </c>
      <c r="E75" s="2">
        <f t="shared" si="13"/>
        <v>215021275.39911735</v>
      </c>
      <c r="F75" s="2">
        <f t="shared" si="13"/>
        <v>-624941162.49121094</v>
      </c>
      <c r="G75" s="2">
        <f t="shared" si="13"/>
        <v>-624941162.49121094</v>
      </c>
      <c r="H75" s="2">
        <f t="shared" si="13"/>
        <v>-456439286.18204403</v>
      </c>
      <c r="I75" s="2">
        <f t="shared" si="13"/>
        <v>-128924649.58810353</v>
      </c>
      <c r="J75" s="2">
        <f t="shared" si="13"/>
        <v>-312886673.43043709</v>
      </c>
      <c r="K75" s="2">
        <f t="shared" si="13"/>
        <v>-279943336.56624269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2136368043</v>
      </c>
      <c r="C77" s="3">
        <v>2436136094</v>
      </c>
      <c r="D77" s="3">
        <v>2463877969</v>
      </c>
      <c r="E77" s="3">
        <v>3224527563</v>
      </c>
      <c r="F77" s="3">
        <v>3224533429</v>
      </c>
      <c r="G77" s="3">
        <v>3224533429</v>
      </c>
      <c r="H77" s="3">
        <v>2663089361</v>
      </c>
      <c r="I77" s="3">
        <v>3463058306</v>
      </c>
      <c r="J77" s="3">
        <v>3807676944</v>
      </c>
      <c r="K77" s="3">
        <v>4203266398</v>
      </c>
    </row>
    <row r="78" spans="1:11" hidden="1" x14ac:dyDescent="0.2">
      <c r="A78" s="1" t="s">
        <v>69</v>
      </c>
      <c r="B78" s="3">
        <v>144352</v>
      </c>
      <c r="C78" s="3">
        <v>0</v>
      </c>
      <c r="D78" s="3">
        <v>0</v>
      </c>
      <c r="E78" s="3">
        <v>144352</v>
      </c>
      <c r="F78" s="3">
        <v>0</v>
      </c>
      <c r="G78" s="3">
        <v>0</v>
      </c>
      <c r="H78" s="3">
        <v>144352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831368594</v>
      </c>
      <c r="C79" s="3">
        <v>829089438</v>
      </c>
      <c r="D79" s="3">
        <v>613335895</v>
      </c>
      <c r="E79" s="3">
        <v>857612141</v>
      </c>
      <c r="F79" s="3">
        <v>584761005</v>
      </c>
      <c r="G79" s="3">
        <v>584761005</v>
      </c>
      <c r="H79" s="3">
        <v>560129353</v>
      </c>
      <c r="I79" s="3">
        <v>661180310</v>
      </c>
      <c r="J79" s="3">
        <v>649661815</v>
      </c>
      <c r="K79" s="3">
        <v>718616308</v>
      </c>
    </row>
    <row r="80" spans="1:11" hidden="1" x14ac:dyDescent="0.2">
      <c r="A80" s="1" t="s">
        <v>71</v>
      </c>
      <c r="B80" s="3">
        <v>663477910</v>
      </c>
      <c r="C80" s="3">
        <v>783996538</v>
      </c>
      <c r="D80" s="3">
        <v>700846431</v>
      </c>
      <c r="E80" s="3">
        <v>817952071</v>
      </c>
      <c r="F80" s="3">
        <v>987897684</v>
      </c>
      <c r="G80" s="3">
        <v>987897684</v>
      </c>
      <c r="H80" s="3">
        <v>741747149</v>
      </c>
      <c r="I80" s="3">
        <v>668167376</v>
      </c>
      <c r="J80" s="3">
        <v>868575070</v>
      </c>
      <c r="K80" s="3">
        <v>908766679</v>
      </c>
    </row>
    <row r="81" spans="1:11" hidden="1" x14ac:dyDescent="0.2">
      <c r="A81" s="1" t="s">
        <v>72</v>
      </c>
      <c r="B81" s="3">
        <v>229815730</v>
      </c>
      <c r="C81" s="3">
        <v>295430379</v>
      </c>
      <c r="D81" s="3">
        <v>346399825</v>
      </c>
      <c r="E81" s="3">
        <v>65651724</v>
      </c>
      <c r="F81" s="3">
        <v>319145576</v>
      </c>
      <c r="G81" s="3">
        <v>319145576</v>
      </c>
      <c r="H81" s="3">
        <v>288563804</v>
      </c>
      <c r="I81" s="3">
        <v>355904709</v>
      </c>
      <c r="J81" s="3">
        <v>359849108</v>
      </c>
      <c r="K81" s="3">
        <v>364082659</v>
      </c>
    </row>
    <row r="82" spans="1:11" hidden="1" x14ac:dyDescent="0.2">
      <c r="A82" s="1" t="s">
        <v>73</v>
      </c>
      <c r="B82" s="3">
        <v>22055</v>
      </c>
      <c r="C82" s="3">
        <v>18164</v>
      </c>
      <c r="D82" s="3">
        <v>0</v>
      </c>
      <c r="E82" s="3">
        <v>22055</v>
      </c>
      <c r="F82" s="3">
        <v>0</v>
      </c>
      <c r="G82" s="3">
        <v>0</v>
      </c>
      <c r="H82" s="3">
        <v>3891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2178347845</v>
      </c>
      <c r="C83" s="3">
        <v>2526893570</v>
      </c>
      <c r="D83" s="3">
        <v>5008607308</v>
      </c>
      <c r="E83" s="3">
        <v>3319223388</v>
      </c>
      <c r="F83" s="3">
        <v>3338184332</v>
      </c>
      <c r="G83" s="3">
        <v>3338184332</v>
      </c>
      <c r="H83" s="3">
        <v>3155597214</v>
      </c>
      <c r="I83" s="3">
        <v>3140775782</v>
      </c>
      <c r="J83" s="3">
        <v>3426625977</v>
      </c>
      <c r="K83" s="3">
        <v>3785952917</v>
      </c>
    </row>
    <row r="84" spans="1:11" hidden="1" x14ac:dyDescent="0.2">
      <c r="A84" s="1" t="s">
        <v>75</v>
      </c>
      <c r="B84" s="3">
        <v>-113663346</v>
      </c>
      <c r="C84" s="3">
        <v>192602497</v>
      </c>
      <c r="D84" s="3">
        <v>32739291</v>
      </c>
      <c r="E84" s="3">
        <v>267133324</v>
      </c>
      <c r="F84" s="3">
        <v>143408733</v>
      </c>
      <c r="G84" s="3">
        <v>143408733</v>
      </c>
      <c r="H84" s="3">
        <v>204462174</v>
      </c>
      <c r="I84" s="3">
        <v>138663926</v>
      </c>
      <c r="J84" s="3">
        <v>142941883</v>
      </c>
      <c r="K84" s="3">
        <v>147917216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351685842</v>
      </c>
      <c r="C5" s="17">
        <v>372876660</v>
      </c>
      <c r="D5" s="21">
        <v>380365777</v>
      </c>
      <c r="E5" s="22">
        <v>424451913</v>
      </c>
      <c r="F5" s="17">
        <v>424451913</v>
      </c>
      <c r="G5" s="23">
        <v>424451913</v>
      </c>
      <c r="H5" s="19">
        <v>361442309</v>
      </c>
      <c r="I5" s="22">
        <v>445250056</v>
      </c>
      <c r="J5" s="17">
        <v>445250057</v>
      </c>
      <c r="K5" s="23">
        <v>467067309</v>
      </c>
    </row>
    <row r="6" spans="1:11" ht="13.5" x14ac:dyDescent="0.25">
      <c r="A6" s="20" t="s">
        <v>18</v>
      </c>
      <c r="B6" s="17">
        <v>1259966274</v>
      </c>
      <c r="C6" s="17">
        <v>1313517327</v>
      </c>
      <c r="D6" s="21">
        <v>1406332814</v>
      </c>
      <c r="E6" s="22">
        <v>1900536556</v>
      </c>
      <c r="F6" s="17">
        <v>1900536556</v>
      </c>
      <c r="G6" s="23">
        <v>1900536556</v>
      </c>
      <c r="H6" s="19">
        <v>1177616670</v>
      </c>
      <c r="I6" s="22">
        <v>2070933544</v>
      </c>
      <c r="J6" s="17">
        <v>2152909650</v>
      </c>
      <c r="K6" s="23">
        <v>2258402221</v>
      </c>
    </row>
    <row r="7" spans="1:11" ht="13.5" x14ac:dyDescent="0.25">
      <c r="A7" s="20" t="s">
        <v>19</v>
      </c>
      <c r="B7" s="17">
        <v>7607849</v>
      </c>
      <c r="C7" s="17">
        <v>9052338</v>
      </c>
      <c r="D7" s="21">
        <v>17936558</v>
      </c>
      <c r="E7" s="22">
        <v>15610198</v>
      </c>
      <c r="F7" s="17">
        <v>15610198</v>
      </c>
      <c r="G7" s="23">
        <v>15610198</v>
      </c>
      <c r="H7" s="19">
        <v>14500622</v>
      </c>
      <c r="I7" s="22">
        <v>16375098</v>
      </c>
      <c r="J7" s="17">
        <v>17177478</v>
      </c>
      <c r="K7" s="23">
        <v>18019174</v>
      </c>
    </row>
    <row r="8" spans="1:11" ht="13.5" x14ac:dyDescent="0.25">
      <c r="A8" s="20" t="s">
        <v>20</v>
      </c>
      <c r="B8" s="17">
        <v>421018826</v>
      </c>
      <c r="C8" s="17">
        <v>369055514</v>
      </c>
      <c r="D8" s="21">
        <v>412330233</v>
      </c>
      <c r="E8" s="22">
        <v>457114000</v>
      </c>
      <c r="F8" s="17">
        <v>461828519</v>
      </c>
      <c r="G8" s="23">
        <v>461828519</v>
      </c>
      <c r="H8" s="19">
        <v>459358931</v>
      </c>
      <c r="I8" s="22">
        <v>492163000</v>
      </c>
      <c r="J8" s="17">
        <v>527313653</v>
      </c>
      <c r="K8" s="23">
        <v>568574184</v>
      </c>
    </row>
    <row r="9" spans="1:11" ht="13.5" x14ac:dyDescent="0.25">
      <c r="A9" s="20" t="s">
        <v>21</v>
      </c>
      <c r="B9" s="17">
        <v>176394314</v>
      </c>
      <c r="C9" s="17">
        <v>181837506</v>
      </c>
      <c r="D9" s="21">
        <v>275437093</v>
      </c>
      <c r="E9" s="22">
        <v>289840804</v>
      </c>
      <c r="F9" s="17">
        <v>269840804</v>
      </c>
      <c r="G9" s="23">
        <v>269840804</v>
      </c>
      <c r="H9" s="19">
        <v>292452653</v>
      </c>
      <c r="I9" s="22">
        <v>275655889</v>
      </c>
      <c r="J9" s="17">
        <v>289040529</v>
      </c>
      <c r="K9" s="23">
        <v>303081021</v>
      </c>
    </row>
    <row r="10" spans="1:11" ht="25.5" x14ac:dyDescent="0.2">
      <c r="A10" s="24" t="s">
        <v>95</v>
      </c>
      <c r="B10" s="25">
        <f>SUM(B5:B9)</f>
        <v>2216673105</v>
      </c>
      <c r="C10" s="26">
        <f t="shared" ref="C10:K10" si="0">SUM(C5:C9)</f>
        <v>2246339345</v>
      </c>
      <c r="D10" s="27">
        <f t="shared" si="0"/>
        <v>2492402475</v>
      </c>
      <c r="E10" s="25">
        <f t="shared" si="0"/>
        <v>3087553471</v>
      </c>
      <c r="F10" s="26">
        <f t="shared" si="0"/>
        <v>3072267990</v>
      </c>
      <c r="G10" s="28">
        <f t="shared" si="0"/>
        <v>3072267990</v>
      </c>
      <c r="H10" s="29">
        <f t="shared" si="0"/>
        <v>2305371185</v>
      </c>
      <c r="I10" s="25">
        <f t="shared" si="0"/>
        <v>3300377587</v>
      </c>
      <c r="J10" s="26">
        <f t="shared" si="0"/>
        <v>3431691367</v>
      </c>
      <c r="K10" s="28">
        <f t="shared" si="0"/>
        <v>3615143909</v>
      </c>
    </row>
    <row r="11" spans="1:11" ht="13.5" x14ac:dyDescent="0.25">
      <c r="A11" s="20" t="s">
        <v>22</v>
      </c>
      <c r="B11" s="17">
        <v>563548451</v>
      </c>
      <c r="C11" s="17">
        <v>568553952</v>
      </c>
      <c r="D11" s="21">
        <v>611264495</v>
      </c>
      <c r="E11" s="22">
        <v>680419579</v>
      </c>
      <c r="F11" s="17">
        <v>680419579</v>
      </c>
      <c r="G11" s="23">
        <v>680419579</v>
      </c>
      <c r="H11" s="19">
        <v>582421925</v>
      </c>
      <c r="I11" s="22">
        <v>787367697</v>
      </c>
      <c r="J11" s="17">
        <v>828756188</v>
      </c>
      <c r="K11" s="23">
        <v>872173426</v>
      </c>
    </row>
    <row r="12" spans="1:11" ht="13.5" x14ac:dyDescent="0.25">
      <c r="A12" s="20" t="s">
        <v>23</v>
      </c>
      <c r="B12" s="17">
        <v>24873470</v>
      </c>
      <c r="C12" s="17">
        <v>24398130</v>
      </c>
      <c r="D12" s="21">
        <v>25690882</v>
      </c>
      <c r="E12" s="22">
        <v>33822464</v>
      </c>
      <c r="F12" s="17">
        <v>33822464</v>
      </c>
      <c r="G12" s="23">
        <v>33822464</v>
      </c>
      <c r="H12" s="19">
        <v>33311272</v>
      </c>
      <c r="I12" s="22">
        <v>35479763</v>
      </c>
      <c r="J12" s="17">
        <v>37218274</v>
      </c>
      <c r="K12" s="23">
        <v>39041966</v>
      </c>
    </row>
    <row r="13" spans="1:11" ht="13.5" x14ac:dyDescent="0.25">
      <c r="A13" s="20" t="s">
        <v>24</v>
      </c>
      <c r="B13" s="17">
        <v>237666430</v>
      </c>
      <c r="C13" s="17">
        <v>168352661</v>
      </c>
      <c r="D13" s="21">
        <v>131247832</v>
      </c>
      <c r="E13" s="22">
        <v>205829193</v>
      </c>
      <c r="F13" s="17">
        <v>205829193</v>
      </c>
      <c r="G13" s="23">
        <v>205829193</v>
      </c>
      <c r="H13" s="19">
        <v>115951455</v>
      </c>
      <c r="I13" s="22">
        <v>165836853</v>
      </c>
      <c r="J13" s="17">
        <v>173962858</v>
      </c>
      <c r="K13" s="23">
        <v>182487037</v>
      </c>
    </row>
    <row r="14" spans="1:11" ht="13.5" x14ac:dyDescent="0.25">
      <c r="A14" s="20" t="s">
        <v>25</v>
      </c>
      <c r="B14" s="17">
        <v>103385009</v>
      </c>
      <c r="C14" s="17">
        <v>187290146</v>
      </c>
      <c r="D14" s="21">
        <v>365477456</v>
      </c>
      <c r="E14" s="22">
        <v>140086694</v>
      </c>
      <c r="F14" s="17">
        <v>140086694</v>
      </c>
      <c r="G14" s="23">
        <v>140086694</v>
      </c>
      <c r="H14" s="19">
        <v>272064425</v>
      </c>
      <c r="I14" s="22">
        <v>140086694</v>
      </c>
      <c r="J14" s="17">
        <v>146950942</v>
      </c>
      <c r="K14" s="23">
        <v>154151538</v>
      </c>
    </row>
    <row r="15" spans="1:11" ht="13.5" x14ac:dyDescent="0.25">
      <c r="A15" s="20" t="s">
        <v>26</v>
      </c>
      <c r="B15" s="17">
        <v>1078162469</v>
      </c>
      <c r="C15" s="17">
        <v>1227009968</v>
      </c>
      <c r="D15" s="21">
        <v>1295907116</v>
      </c>
      <c r="E15" s="22">
        <v>1262306131</v>
      </c>
      <c r="F15" s="17">
        <v>1321960921</v>
      </c>
      <c r="G15" s="23">
        <v>1321960921</v>
      </c>
      <c r="H15" s="19">
        <v>1442072141</v>
      </c>
      <c r="I15" s="22">
        <v>1369246477</v>
      </c>
      <c r="J15" s="17">
        <v>1500153780</v>
      </c>
      <c r="K15" s="23">
        <v>1648730147</v>
      </c>
    </row>
    <row r="16" spans="1:11" ht="13.5" x14ac:dyDescent="0.25">
      <c r="A16" s="20" t="s">
        <v>27</v>
      </c>
      <c r="B16" s="17">
        <v>43999877</v>
      </c>
      <c r="C16" s="17">
        <v>30809958</v>
      </c>
      <c r="D16" s="21">
        <v>23009728</v>
      </c>
      <c r="E16" s="22">
        <v>28460647</v>
      </c>
      <c r="F16" s="17">
        <v>36460647</v>
      </c>
      <c r="G16" s="23">
        <v>36460647</v>
      </c>
      <c r="H16" s="19">
        <v>35240669</v>
      </c>
      <c r="I16" s="22">
        <v>28360647</v>
      </c>
      <c r="J16" s="17">
        <v>29750319</v>
      </c>
      <c r="K16" s="23">
        <v>31208084</v>
      </c>
    </row>
    <row r="17" spans="1:11" ht="13.5" x14ac:dyDescent="0.25">
      <c r="A17" s="20" t="s">
        <v>28</v>
      </c>
      <c r="B17" s="17">
        <v>748853244</v>
      </c>
      <c r="C17" s="17">
        <v>841454029</v>
      </c>
      <c r="D17" s="21">
        <v>929917630</v>
      </c>
      <c r="E17" s="22">
        <v>668829636</v>
      </c>
      <c r="F17" s="17">
        <v>723172006</v>
      </c>
      <c r="G17" s="23">
        <v>723172006</v>
      </c>
      <c r="H17" s="19">
        <v>404550024</v>
      </c>
      <c r="I17" s="22">
        <v>1462149573</v>
      </c>
      <c r="J17" s="17">
        <v>667678364</v>
      </c>
      <c r="K17" s="23">
        <v>700452179</v>
      </c>
    </row>
    <row r="18" spans="1:11" ht="13.5" x14ac:dyDescent="0.25">
      <c r="A18" s="30" t="s">
        <v>29</v>
      </c>
      <c r="B18" s="31">
        <f>SUM(B11:B17)</f>
        <v>2800488950</v>
      </c>
      <c r="C18" s="32">
        <f t="shared" ref="C18:K18" si="1">SUM(C11:C17)</f>
        <v>3047868844</v>
      </c>
      <c r="D18" s="33">
        <f t="shared" si="1"/>
        <v>3382515139</v>
      </c>
      <c r="E18" s="31">
        <f t="shared" si="1"/>
        <v>3019754344</v>
      </c>
      <c r="F18" s="32">
        <f t="shared" si="1"/>
        <v>3141751504</v>
      </c>
      <c r="G18" s="34">
        <f t="shared" si="1"/>
        <v>3141751504</v>
      </c>
      <c r="H18" s="35">
        <f t="shared" si="1"/>
        <v>2885611911</v>
      </c>
      <c r="I18" s="31">
        <f t="shared" si="1"/>
        <v>3988527704</v>
      </c>
      <c r="J18" s="32">
        <f t="shared" si="1"/>
        <v>3384470725</v>
      </c>
      <c r="K18" s="34">
        <f t="shared" si="1"/>
        <v>3628244377</v>
      </c>
    </row>
    <row r="19" spans="1:11" ht="13.5" x14ac:dyDescent="0.25">
      <c r="A19" s="30" t="s">
        <v>30</v>
      </c>
      <c r="B19" s="36">
        <f>+B10-B18</f>
        <v>-583815845</v>
      </c>
      <c r="C19" s="37">
        <f t="shared" ref="C19:K19" si="2">+C10-C18</f>
        <v>-801529499</v>
      </c>
      <c r="D19" s="38">
        <f t="shared" si="2"/>
        <v>-890112664</v>
      </c>
      <c r="E19" s="36">
        <f t="shared" si="2"/>
        <v>67799127</v>
      </c>
      <c r="F19" s="37">
        <f t="shared" si="2"/>
        <v>-69483514</v>
      </c>
      <c r="G19" s="39">
        <f t="shared" si="2"/>
        <v>-69483514</v>
      </c>
      <c r="H19" s="40">
        <f t="shared" si="2"/>
        <v>-580240726</v>
      </c>
      <c r="I19" s="36">
        <f t="shared" si="2"/>
        <v>-688150117</v>
      </c>
      <c r="J19" s="37">
        <f t="shared" si="2"/>
        <v>47220642</v>
      </c>
      <c r="K19" s="39">
        <f t="shared" si="2"/>
        <v>-13100468</v>
      </c>
    </row>
    <row r="20" spans="1:11" ht="25.5" x14ac:dyDescent="0.2">
      <c r="A20" s="41" t="s">
        <v>31</v>
      </c>
      <c r="B20" s="42">
        <v>104206466</v>
      </c>
      <c r="C20" s="43">
        <v>88095882</v>
      </c>
      <c r="D20" s="44">
        <v>137054787</v>
      </c>
      <c r="E20" s="42">
        <v>111490000</v>
      </c>
      <c r="F20" s="43">
        <v>125258401</v>
      </c>
      <c r="G20" s="45">
        <v>125258401</v>
      </c>
      <c r="H20" s="46">
        <v>117656669</v>
      </c>
      <c r="I20" s="42">
        <v>117651000</v>
      </c>
      <c r="J20" s="43">
        <v>88799000</v>
      </c>
      <c r="K20" s="45">
        <v>93886000</v>
      </c>
    </row>
    <row r="21" spans="1:11" ht="13.5" x14ac:dyDescent="0.25">
      <c r="A21" s="47" t="s">
        <v>32</v>
      </c>
      <c r="B21" s="48">
        <v>2441948</v>
      </c>
      <c r="C21" s="49">
        <v>4669983</v>
      </c>
      <c r="D21" s="50">
        <v>5987489</v>
      </c>
      <c r="E21" s="48">
        <v>0</v>
      </c>
      <c r="F21" s="49">
        <v>77554</v>
      </c>
      <c r="G21" s="51">
        <v>77554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-477167431</v>
      </c>
      <c r="C22" s="55">
        <f t="shared" ref="C22:K22" si="3">SUM(C19:C21)</f>
        <v>-708763634</v>
      </c>
      <c r="D22" s="56">
        <f t="shared" si="3"/>
        <v>-747070388</v>
      </c>
      <c r="E22" s="54">
        <f t="shared" si="3"/>
        <v>179289127</v>
      </c>
      <c r="F22" s="55">
        <f t="shared" si="3"/>
        <v>55852441</v>
      </c>
      <c r="G22" s="57">
        <f t="shared" si="3"/>
        <v>55852441</v>
      </c>
      <c r="H22" s="58">
        <f t="shared" si="3"/>
        <v>-462584057</v>
      </c>
      <c r="I22" s="54">
        <f t="shared" si="3"/>
        <v>-570499117</v>
      </c>
      <c r="J22" s="55">
        <f t="shared" si="3"/>
        <v>136019642</v>
      </c>
      <c r="K22" s="57">
        <f t="shared" si="3"/>
        <v>80785532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-477167431</v>
      </c>
      <c r="C24" s="37">
        <f t="shared" ref="C24:K24" si="4">SUM(C22:C23)</f>
        <v>-708763634</v>
      </c>
      <c r="D24" s="38">
        <f t="shared" si="4"/>
        <v>-747070388</v>
      </c>
      <c r="E24" s="36">
        <f t="shared" si="4"/>
        <v>179289127</v>
      </c>
      <c r="F24" s="37">
        <f t="shared" si="4"/>
        <v>55852441</v>
      </c>
      <c r="G24" s="39">
        <f t="shared" si="4"/>
        <v>55852441</v>
      </c>
      <c r="H24" s="40">
        <f t="shared" si="4"/>
        <v>-462584057</v>
      </c>
      <c r="I24" s="36">
        <f t="shared" si="4"/>
        <v>-570499117</v>
      </c>
      <c r="J24" s="37">
        <f t="shared" si="4"/>
        <v>136019642</v>
      </c>
      <c r="K24" s="39">
        <f t="shared" si="4"/>
        <v>80785532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256428253</v>
      </c>
      <c r="C27" s="66">
        <v>233309679</v>
      </c>
      <c r="D27" s="67">
        <v>209693058</v>
      </c>
      <c r="E27" s="68">
        <v>172676550</v>
      </c>
      <c r="F27" s="66">
        <v>196092505</v>
      </c>
      <c r="G27" s="69">
        <v>196092505</v>
      </c>
      <c r="H27" s="70">
        <v>147330633</v>
      </c>
      <c r="I27" s="68">
        <v>273903300</v>
      </c>
      <c r="J27" s="66">
        <v>237858935</v>
      </c>
      <c r="K27" s="69">
        <v>211555723</v>
      </c>
    </row>
    <row r="28" spans="1:11" ht="13.5" x14ac:dyDescent="0.25">
      <c r="A28" s="71" t="s">
        <v>36</v>
      </c>
      <c r="B28" s="17">
        <v>87768541</v>
      </c>
      <c r="C28" s="17">
        <v>108908786</v>
      </c>
      <c r="D28" s="21">
        <v>99040873</v>
      </c>
      <c r="E28" s="22">
        <v>115556550</v>
      </c>
      <c r="F28" s="17">
        <v>121902505</v>
      </c>
      <c r="G28" s="23">
        <v>121902505</v>
      </c>
      <c r="H28" s="19">
        <v>0</v>
      </c>
      <c r="I28" s="22">
        <v>114053300</v>
      </c>
      <c r="J28" s="17">
        <v>85258935</v>
      </c>
      <c r="K28" s="23">
        <v>90041666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8049496</v>
      </c>
      <c r="D31" s="21">
        <v>43892425</v>
      </c>
      <c r="E31" s="22">
        <v>7870000</v>
      </c>
      <c r="F31" s="17">
        <v>71690000</v>
      </c>
      <c r="G31" s="23">
        <v>71690000</v>
      </c>
      <c r="H31" s="19">
        <v>0</v>
      </c>
      <c r="I31" s="22">
        <v>159600000</v>
      </c>
      <c r="J31" s="17">
        <v>152600000</v>
      </c>
      <c r="K31" s="23">
        <v>121514057</v>
      </c>
    </row>
    <row r="32" spans="1:11" ht="13.5" x14ac:dyDescent="0.25">
      <c r="A32" s="30" t="s">
        <v>39</v>
      </c>
      <c r="B32" s="66">
        <f>SUM(B28:B31)</f>
        <v>87768541</v>
      </c>
      <c r="C32" s="66">
        <f t="shared" ref="C32:K32" si="5">SUM(C28:C31)</f>
        <v>116958282</v>
      </c>
      <c r="D32" s="67">
        <f t="shared" si="5"/>
        <v>142933298</v>
      </c>
      <c r="E32" s="68">
        <f t="shared" si="5"/>
        <v>123426550</v>
      </c>
      <c r="F32" s="66">
        <f t="shared" si="5"/>
        <v>193592505</v>
      </c>
      <c r="G32" s="69">
        <f t="shared" si="5"/>
        <v>193592505</v>
      </c>
      <c r="H32" s="70">
        <f t="shared" si="5"/>
        <v>0</v>
      </c>
      <c r="I32" s="68">
        <f t="shared" si="5"/>
        <v>273653300</v>
      </c>
      <c r="J32" s="66">
        <f t="shared" si="5"/>
        <v>237858935</v>
      </c>
      <c r="K32" s="69">
        <f t="shared" si="5"/>
        <v>211555723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1214666482</v>
      </c>
      <c r="C35" s="17">
        <v>1577708430</v>
      </c>
      <c r="D35" s="21">
        <v>1958282187</v>
      </c>
      <c r="E35" s="22">
        <v>853075083</v>
      </c>
      <c r="F35" s="17">
        <v>1401118553</v>
      </c>
      <c r="G35" s="23">
        <v>1401118553</v>
      </c>
      <c r="H35" s="19">
        <v>2743430428</v>
      </c>
      <c r="I35" s="22">
        <v>1244845357</v>
      </c>
      <c r="J35" s="17">
        <v>1607516283</v>
      </c>
      <c r="K35" s="23">
        <v>1358235417</v>
      </c>
    </row>
    <row r="36" spans="1:11" ht="13.5" x14ac:dyDescent="0.25">
      <c r="A36" s="20" t="s">
        <v>42</v>
      </c>
      <c r="B36" s="17">
        <v>2898877061</v>
      </c>
      <c r="C36" s="17">
        <v>2801611183</v>
      </c>
      <c r="D36" s="21">
        <v>3053666084</v>
      </c>
      <c r="E36" s="22">
        <v>2810848203</v>
      </c>
      <c r="F36" s="17">
        <v>2808565000</v>
      </c>
      <c r="G36" s="23">
        <v>2808565000</v>
      </c>
      <c r="H36" s="19">
        <v>3070376557</v>
      </c>
      <c r="I36" s="22">
        <v>2936479282</v>
      </c>
      <c r="J36" s="17">
        <v>2996375359</v>
      </c>
      <c r="K36" s="23">
        <v>3023244045</v>
      </c>
    </row>
    <row r="37" spans="1:11" ht="13.5" x14ac:dyDescent="0.25">
      <c r="A37" s="20" t="s">
        <v>43</v>
      </c>
      <c r="B37" s="17">
        <v>3929458870</v>
      </c>
      <c r="C37" s="17">
        <v>4821866412</v>
      </c>
      <c r="D37" s="21">
        <v>6013793837</v>
      </c>
      <c r="E37" s="22">
        <v>3873373128</v>
      </c>
      <c r="F37" s="17">
        <v>4556873237</v>
      </c>
      <c r="G37" s="23">
        <v>4556873237</v>
      </c>
      <c r="H37" s="19">
        <v>7284287849</v>
      </c>
      <c r="I37" s="22">
        <v>4141563447</v>
      </c>
      <c r="J37" s="17">
        <v>4427045288</v>
      </c>
      <c r="K37" s="23">
        <v>4456748521</v>
      </c>
    </row>
    <row r="38" spans="1:11" ht="13.5" x14ac:dyDescent="0.25">
      <c r="A38" s="20" t="s">
        <v>44</v>
      </c>
      <c r="B38" s="17">
        <v>246273428</v>
      </c>
      <c r="C38" s="17">
        <v>369440176</v>
      </c>
      <c r="D38" s="21">
        <v>377354585</v>
      </c>
      <c r="E38" s="22">
        <v>369439772</v>
      </c>
      <c r="F38" s="17">
        <v>369439772</v>
      </c>
      <c r="G38" s="23">
        <v>369439772</v>
      </c>
      <c r="H38" s="19">
        <v>373318042</v>
      </c>
      <c r="I38" s="22">
        <v>369439772</v>
      </c>
      <c r="J38" s="17">
        <v>369439772</v>
      </c>
      <c r="K38" s="23">
        <v>369439772</v>
      </c>
    </row>
    <row r="39" spans="1:11" ht="13.5" x14ac:dyDescent="0.25">
      <c r="A39" s="20" t="s">
        <v>45</v>
      </c>
      <c r="B39" s="17">
        <v>-196939454</v>
      </c>
      <c r="C39" s="17">
        <v>-811986982</v>
      </c>
      <c r="D39" s="21">
        <v>-1388278268</v>
      </c>
      <c r="E39" s="22">
        <v>-578889617</v>
      </c>
      <c r="F39" s="17">
        <v>-716629461</v>
      </c>
      <c r="G39" s="23">
        <v>-716629461</v>
      </c>
      <c r="H39" s="19">
        <v>-1843798896</v>
      </c>
      <c r="I39" s="22">
        <v>-329678580</v>
      </c>
      <c r="J39" s="17">
        <v>-192593418</v>
      </c>
      <c r="K39" s="23">
        <v>-444708831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2150589456</v>
      </c>
      <c r="C42" s="17">
        <v>866724778</v>
      </c>
      <c r="D42" s="21">
        <v>862474895</v>
      </c>
      <c r="E42" s="22">
        <v>111268773</v>
      </c>
      <c r="F42" s="17">
        <v>176716467</v>
      </c>
      <c r="G42" s="23">
        <v>176716467</v>
      </c>
      <c r="H42" s="19">
        <v>764262420</v>
      </c>
      <c r="I42" s="22">
        <v>495205520</v>
      </c>
      <c r="J42" s="17">
        <v>406176904</v>
      </c>
      <c r="K42" s="23">
        <v>347691758</v>
      </c>
    </row>
    <row r="43" spans="1:11" ht="13.5" x14ac:dyDescent="0.25">
      <c r="A43" s="20" t="s">
        <v>48</v>
      </c>
      <c r="B43" s="17">
        <v>-99189047</v>
      </c>
      <c r="C43" s="17">
        <v>-105411444</v>
      </c>
      <c r="D43" s="21">
        <v>-155174019</v>
      </c>
      <c r="E43" s="22">
        <v>-172676550</v>
      </c>
      <c r="F43" s="17">
        <v>-207412104</v>
      </c>
      <c r="G43" s="23">
        <v>-207412104</v>
      </c>
      <c r="H43" s="19">
        <v>-168708953</v>
      </c>
      <c r="I43" s="22">
        <v>-192253320</v>
      </c>
      <c r="J43" s="17">
        <v>-218037358</v>
      </c>
      <c r="K43" s="23">
        <v>-211555723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2276855798</v>
      </c>
      <c r="C45" s="66">
        <v>964511027</v>
      </c>
      <c r="D45" s="67">
        <v>977434800</v>
      </c>
      <c r="E45" s="68">
        <v>195038036</v>
      </c>
      <c r="F45" s="66">
        <v>225750176</v>
      </c>
      <c r="G45" s="69">
        <v>225750176</v>
      </c>
      <c r="H45" s="70">
        <v>892518602</v>
      </c>
      <c r="I45" s="68">
        <v>559398013</v>
      </c>
      <c r="J45" s="66">
        <v>769401347</v>
      </c>
      <c r="K45" s="69">
        <v>911540312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217011530</v>
      </c>
      <c r="C48" s="17">
        <v>271033829</v>
      </c>
      <c r="D48" s="21">
        <v>190389147</v>
      </c>
      <c r="E48" s="22">
        <v>209581353</v>
      </c>
      <c r="F48" s="17">
        <v>241915451</v>
      </c>
      <c r="G48" s="23">
        <v>241915451</v>
      </c>
      <c r="H48" s="19">
        <v>1997397</v>
      </c>
      <c r="I48" s="22">
        <v>581261801</v>
      </c>
      <c r="J48" s="17">
        <v>774342049</v>
      </c>
      <c r="K48" s="23">
        <v>964315881</v>
      </c>
    </row>
    <row r="49" spans="1:11" ht="13.5" x14ac:dyDescent="0.25">
      <c r="A49" s="20" t="s">
        <v>53</v>
      </c>
      <c r="B49" s="17">
        <f>+B75</f>
        <v>2733678805.8476162</v>
      </c>
      <c r="C49" s="17">
        <f t="shared" ref="C49:K49" si="6">+C75</f>
        <v>3345073817.0166388</v>
      </c>
      <c r="D49" s="21">
        <f t="shared" si="6"/>
        <v>4033077693.8004255</v>
      </c>
      <c r="E49" s="22">
        <f t="shared" si="6"/>
        <v>2793076135.7870855</v>
      </c>
      <c r="F49" s="17">
        <f t="shared" si="6"/>
        <v>3477258352.5922527</v>
      </c>
      <c r="G49" s="23">
        <f t="shared" si="6"/>
        <v>3477258352.5922527</v>
      </c>
      <c r="H49" s="19">
        <f t="shared" si="6"/>
        <v>4302251073.85499</v>
      </c>
      <c r="I49" s="22">
        <f t="shared" si="6"/>
        <v>3443677259.6155791</v>
      </c>
      <c r="J49" s="17">
        <f t="shared" si="6"/>
        <v>3607745010.4012275</v>
      </c>
      <c r="K49" s="23">
        <f t="shared" si="6"/>
        <v>4016699027.2644458</v>
      </c>
    </row>
    <row r="50" spans="1:11" ht="13.5" x14ac:dyDescent="0.25">
      <c r="A50" s="30" t="s">
        <v>54</v>
      </c>
      <c r="B50" s="66">
        <f>+B48-B49</f>
        <v>-2516667275.8476162</v>
      </c>
      <c r="C50" s="66">
        <f t="shared" ref="C50:K50" si="7">+C48-C49</f>
        <v>-3074039988.0166388</v>
      </c>
      <c r="D50" s="67">
        <f t="shared" si="7"/>
        <v>-3842688546.8004255</v>
      </c>
      <c r="E50" s="68">
        <f t="shared" si="7"/>
        <v>-2583494782.7870855</v>
      </c>
      <c r="F50" s="66">
        <f t="shared" si="7"/>
        <v>-3235342901.5922527</v>
      </c>
      <c r="G50" s="69">
        <f t="shared" si="7"/>
        <v>-3235342901.5922527</v>
      </c>
      <c r="H50" s="70">
        <f t="shared" si="7"/>
        <v>-4300253676.85499</v>
      </c>
      <c r="I50" s="68">
        <f t="shared" si="7"/>
        <v>-2862415458.6155791</v>
      </c>
      <c r="J50" s="66">
        <f t="shared" si="7"/>
        <v>-2833402961.4012275</v>
      </c>
      <c r="K50" s="69">
        <f t="shared" si="7"/>
        <v>-3052383146.2644458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2673265775</v>
      </c>
      <c r="C53" s="17">
        <v>2786210688</v>
      </c>
      <c r="D53" s="21">
        <v>2656887304</v>
      </c>
      <c r="E53" s="22">
        <v>2665891157</v>
      </c>
      <c r="F53" s="17">
        <v>2658748564</v>
      </c>
      <c r="G53" s="23">
        <v>2658748564</v>
      </c>
      <c r="H53" s="19">
        <v>2566118528</v>
      </c>
      <c r="I53" s="22">
        <v>2713217819</v>
      </c>
      <c r="J53" s="17">
        <v>2565482695</v>
      </c>
      <c r="K53" s="23">
        <v>2443773138</v>
      </c>
    </row>
    <row r="54" spans="1:11" ht="13.5" x14ac:dyDescent="0.25">
      <c r="A54" s="20" t="s">
        <v>57</v>
      </c>
      <c r="B54" s="17">
        <v>213422025</v>
      </c>
      <c r="C54" s="17">
        <v>165819399</v>
      </c>
      <c r="D54" s="21">
        <v>131094531</v>
      </c>
      <c r="E54" s="22">
        <v>205829193</v>
      </c>
      <c r="F54" s="17">
        <v>205829193</v>
      </c>
      <c r="G54" s="23">
        <v>205829193</v>
      </c>
      <c r="H54" s="19">
        <v>115951455</v>
      </c>
      <c r="I54" s="22">
        <v>165836853</v>
      </c>
      <c r="J54" s="17">
        <v>173962858</v>
      </c>
      <c r="K54" s="23">
        <v>182487037</v>
      </c>
    </row>
    <row r="55" spans="1:11" ht="13.5" x14ac:dyDescent="0.25">
      <c r="A55" s="20" t="s">
        <v>58</v>
      </c>
      <c r="B55" s="17">
        <v>158424322</v>
      </c>
      <c r="C55" s="17">
        <v>25573978</v>
      </c>
      <c r="D55" s="21">
        <v>78179990</v>
      </c>
      <c r="E55" s="22">
        <v>57656550</v>
      </c>
      <c r="F55" s="17">
        <v>82513505</v>
      </c>
      <c r="G55" s="23">
        <v>82513505</v>
      </c>
      <c r="H55" s="19">
        <v>77723307</v>
      </c>
      <c r="I55" s="22">
        <v>86125978</v>
      </c>
      <c r="J55" s="17">
        <v>86553201</v>
      </c>
      <c r="K55" s="23">
        <v>60660681</v>
      </c>
    </row>
    <row r="56" spans="1:11" ht="13.5" x14ac:dyDescent="0.25">
      <c r="A56" s="20" t="s">
        <v>59</v>
      </c>
      <c r="B56" s="17">
        <v>68989941</v>
      </c>
      <c r="C56" s="17">
        <v>65200661</v>
      </c>
      <c r="D56" s="21">
        <v>74817063</v>
      </c>
      <c r="E56" s="22">
        <v>143324887</v>
      </c>
      <c r="F56" s="17">
        <v>151624887</v>
      </c>
      <c r="G56" s="23">
        <v>151624887</v>
      </c>
      <c r="H56" s="19">
        <v>80836142</v>
      </c>
      <c r="I56" s="22">
        <v>136854494</v>
      </c>
      <c r="J56" s="17">
        <v>146483311</v>
      </c>
      <c r="K56" s="23">
        <v>153648533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71719969</v>
      </c>
      <c r="F59" s="17">
        <v>71719969</v>
      </c>
      <c r="G59" s="23">
        <v>71719969</v>
      </c>
      <c r="H59" s="19">
        <v>0</v>
      </c>
      <c r="I59" s="22">
        <v>76396646</v>
      </c>
      <c r="J59" s="17">
        <v>79232782</v>
      </c>
      <c r="K59" s="23">
        <v>83115189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0.90080083946985479</v>
      </c>
      <c r="C70" s="5">
        <f t="shared" ref="C70:K70" si="8">IF(ISERROR(C71/C72),0,(C71/C72))</f>
        <v>0.85304836935158246</v>
      </c>
      <c r="D70" s="5">
        <f t="shared" si="8"/>
        <v>0.85995758600120997</v>
      </c>
      <c r="E70" s="5">
        <f t="shared" si="8"/>
        <v>0.89120492886782399</v>
      </c>
      <c r="F70" s="5">
        <f t="shared" si="8"/>
        <v>0.89028354622834505</v>
      </c>
      <c r="G70" s="5">
        <f t="shared" si="8"/>
        <v>0.89028354622834505</v>
      </c>
      <c r="H70" s="5">
        <f t="shared" si="8"/>
        <v>0.93195317325140381</v>
      </c>
      <c r="I70" s="5">
        <f t="shared" si="8"/>
        <v>1.0461514761036297</v>
      </c>
      <c r="J70" s="5">
        <f t="shared" si="8"/>
        <v>0.96392360096859719</v>
      </c>
      <c r="K70" s="5">
        <f t="shared" si="8"/>
        <v>1.0403884383278472</v>
      </c>
    </row>
    <row r="71" spans="1:11" hidden="1" x14ac:dyDescent="0.2">
      <c r="A71" s="1" t="s">
        <v>100</v>
      </c>
      <c r="B71" s="2">
        <f>+B83</f>
        <v>1464342922</v>
      </c>
      <c r="C71" s="2">
        <f t="shared" ref="C71:K71" si="9">+C83</f>
        <v>1458562889</v>
      </c>
      <c r="D71" s="2">
        <f t="shared" si="9"/>
        <v>1559800173</v>
      </c>
      <c r="E71" s="2">
        <f t="shared" si="9"/>
        <v>2122459013</v>
      </c>
      <c r="F71" s="2">
        <f t="shared" si="9"/>
        <v>2102459013</v>
      </c>
      <c r="G71" s="2">
        <f t="shared" si="9"/>
        <v>2102459013</v>
      </c>
      <c r="H71" s="2">
        <f t="shared" si="9"/>
        <v>1445454136</v>
      </c>
      <c r="I71" s="2">
        <f t="shared" si="9"/>
        <v>2665935426</v>
      </c>
      <c r="J71" s="2">
        <f t="shared" si="9"/>
        <v>2536928840</v>
      </c>
      <c r="K71" s="2">
        <f t="shared" si="9"/>
        <v>2872345499</v>
      </c>
    </row>
    <row r="72" spans="1:11" hidden="1" x14ac:dyDescent="0.2">
      <c r="A72" s="1" t="s">
        <v>101</v>
      </c>
      <c r="B72" s="2">
        <f>+B77</f>
        <v>1625601196</v>
      </c>
      <c r="C72" s="2">
        <f t="shared" ref="C72:K72" si="10">+C77</f>
        <v>1709824368</v>
      </c>
      <c r="D72" s="2">
        <f t="shared" si="10"/>
        <v>1813810586</v>
      </c>
      <c r="E72" s="2">
        <f t="shared" si="10"/>
        <v>2381561125</v>
      </c>
      <c r="F72" s="2">
        <f t="shared" si="10"/>
        <v>2361561125</v>
      </c>
      <c r="G72" s="2">
        <f t="shared" si="10"/>
        <v>2361561125</v>
      </c>
      <c r="H72" s="2">
        <f t="shared" si="10"/>
        <v>1550994382</v>
      </c>
      <c r="I72" s="2">
        <f t="shared" si="10"/>
        <v>2548326401</v>
      </c>
      <c r="J72" s="2">
        <f t="shared" si="10"/>
        <v>2631877503</v>
      </c>
      <c r="K72" s="2">
        <f t="shared" si="10"/>
        <v>2760839503</v>
      </c>
    </row>
    <row r="73" spans="1:11" hidden="1" x14ac:dyDescent="0.2">
      <c r="A73" s="1" t="s">
        <v>102</v>
      </c>
      <c r="B73" s="2">
        <f>+B74</f>
        <v>71948817.500000015</v>
      </c>
      <c r="C73" s="2">
        <f t="shared" ref="C73:K73" si="11">+(C78+C80+C81+C82)-(B78+B80+B81+B82)</f>
        <v>69139125</v>
      </c>
      <c r="D73" s="2">
        <f t="shared" si="11"/>
        <v>144755870</v>
      </c>
      <c r="E73" s="2">
        <f t="shared" si="11"/>
        <v>203514460</v>
      </c>
      <c r="F73" s="2">
        <f>+(F78+F80+F81+F82)-(D78+D80+D81+D82)</f>
        <v>203514460</v>
      </c>
      <c r="G73" s="2">
        <f>+(G78+G80+G81+G82)-(D78+D80+D81+D82)</f>
        <v>203514460</v>
      </c>
      <c r="H73" s="2">
        <f>+(H78+H80+H81+H82)-(D78+D80+D81+D82)</f>
        <v>627682846</v>
      </c>
      <c r="I73" s="2">
        <f>+(I78+I80+I81+I82)-(E78+E80+E81+E82)</f>
        <v>-228823428</v>
      </c>
      <c r="J73" s="2">
        <f t="shared" si="11"/>
        <v>169590678</v>
      </c>
      <c r="K73" s="2">
        <f t="shared" si="11"/>
        <v>-414584734</v>
      </c>
    </row>
    <row r="74" spans="1:11" hidden="1" x14ac:dyDescent="0.2">
      <c r="A74" s="1" t="s">
        <v>103</v>
      </c>
      <c r="B74" s="2">
        <f>+TREND(C74:E74)</f>
        <v>71948817.500000015</v>
      </c>
      <c r="C74" s="2">
        <f>+C73</f>
        <v>69139125</v>
      </c>
      <c r="D74" s="2">
        <f t="shared" ref="D74:K74" si="12">+D73</f>
        <v>144755870</v>
      </c>
      <c r="E74" s="2">
        <f t="shared" si="12"/>
        <v>203514460</v>
      </c>
      <c r="F74" s="2">
        <f t="shared" si="12"/>
        <v>203514460</v>
      </c>
      <c r="G74" s="2">
        <f t="shared" si="12"/>
        <v>203514460</v>
      </c>
      <c r="H74" s="2">
        <f t="shared" si="12"/>
        <v>627682846</v>
      </c>
      <c r="I74" s="2">
        <f t="shared" si="12"/>
        <v>-228823428</v>
      </c>
      <c r="J74" s="2">
        <f t="shared" si="12"/>
        <v>169590678</v>
      </c>
      <c r="K74" s="2">
        <f t="shared" si="12"/>
        <v>-414584734</v>
      </c>
    </row>
    <row r="75" spans="1:11" hidden="1" x14ac:dyDescent="0.2">
      <c r="A75" s="1" t="s">
        <v>104</v>
      </c>
      <c r="B75" s="2">
        <f>+B84-(((B80+B81+B82+B78)*B70)-B79)</f>
        <v>2733678805.8476162</v>
      </c>
      <c r="C75" s="2">
        <f t="shared" ref="C75:K75" si="13">+C84-(((C80+C81+C82+C78)*C70)-C79)</f>
        <v>3345073817.0166388</v>
      </c>
      <c r="D75" s="2">
        <f t="shared" si="13"/>
        <v>4033077693.8004255</v>
      </c>
      <c r="E75" s="2">
        <f t="shared" si="13"/>
        <v>2793076135.7870855</v>
      </c>
      <c r="F75" s="2">
        <f t="shared" si="13"/>
        <v>3477258352.5922527</v>
      </c>
      <c r="G75" s="2">
        <f t="shared" si="13"/>
        <v>3477258352.5922527</v>
      </c>
      <c r="H75" s="2">
        <f t="shared" si="13"/>
        <v>4302251073.85499</v>
      </c>
      <c r="I75" s="2">
        <f t="shared" si="13"/>
        <v>3443677259.6155791</v>
      </c>
      <c r="J75" s="2">
        <f t="shared" si="13"/>
        <v>3607745010.4012275</v>
      </c>
      <c r="K75" s="2">
        <f t="shared" si="13"/>
        <v>4016699027.2644458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1625601196</v>
      </c>
      <c r="C77" s="3">
        <v>1709824368</v>
      </c>
      <c r="D77" s="3">
        <v>1813810586</v>
      </c>
      <c r="E77" s="3">
        <v>2381561125</v>
      </c>
      <c r="F77" s="3">
        <v>2361561125</v>
      </c>
      <c r="G77" s="3">
        <v>2361561125</v>
      </c>
      <c r="H77" s="3">
        <v>1550994382</v>
      </c>
      <c r="I77" s="3">
        <v>2548326401</v>
      </c>
      <c r="J77" s="3">
        <v>2631877503</v>
      </c>
      <c r="K77" s="3">
        <v>2760839503</v>
      </c>
    </row>
    <row r="78" spans="1:11" hidden="1" x14ac:dyDescent="0.2">
      <c r="A78" s="1" t="s">
        <v>69</v>
      </c>
      <c r="B78" s="3">
        <v>13074685</v>
      </c>
      <c r="C78" s="3">
        <v>812485</v>
      </c>
      <c r="D78" s="3">
        <v>1087665</v>
      </c>
      <c r="E78" s="3">
        <v>812485</v>
      </c>
      <c r="F78" s="3">
        <v>812485</v>
      </c>
      <c r="G78" s="3">
        <v>812485</v>
      </c>
      <c r="H78" s="3">
        <v>1087665</v>
      </c>
      <c r="I78" s="3">
        <v>812485</v>
      </c>
      <c r="J78" s="3">
        <v>812485</v>
      </c>
      <c r="K78" s="3">
        <v>812485</v>
      </c>
    </row>
    <row r="79" spans="1:11" hidden="1" x14ac:dyDescent="0.2">
      <c r="A79" s="1" t="s">
        <v>70</v>
      </c>
      <c r="B79" s="3">
        <v>3067816112</v>
      </c>
      <c r="C79" s="3">
        <v>3903102914</v>
      </c>
      <c r="D79" s="3">
        <v>4945129923</v>
      </c>
      <c r="E79" s="3">
        <v>3657826775</v>
      </c>
      <c r="F79" s="3">
        <v>4226514439</v>
      </c>
      <c r="G79" s="3">
        <v>4226514439</v>
      </c>
      <c r="H79" s="3">
        <v>5959466409</v>
      </c>
      <c r="I79" s="3">
        <v>3984014937</v>
      </c>
      <c r="J79" s="3">
        <v>4276016913</v>
      </c>
      <c r="K79" s="3">
        <v>4301978783</v>
      </c>
    </row>
    <row r="80" spans="1:11" hidden="1" x14ac:dyDescent="0.2">
      <c r="A80" s="1" t="s">
        <v>71</v>
      </c>
      <c r="B80" s="3">
        <v>246071388</v>
      </c>
      <c r="C80" s="3">
        <v>313479795</v>
      </c>
      <c r="D80" s="3">
        <v>431161378</v>
      </c>
      <c r="E80" s="3">
        <v>719921163</v>
      </c>
      <c r="F80" s="3">
        <v>719921163</v>
      </c>
      <c r="G80" s="3">
        <v>719921163</v>
      </c>
      <c r="H80" s="3">
        <v>735293600</v>
      </c>
      <c r="I80" s="3">
        <v>399704000</v>
      </c>
      <c r="J80" s="3">
        <v>517423132</v>
      </c>
      <c r="K80" s="3">
        <v>89166421</v>
      </c>
    </row>
    <row r="81" spans="1:11" hidden="1" x14ac:dyDescent="0.2">
      <c r="A81" s="1" t="s">
        <v>72</v>
      </c>
      <c r="B81" s="3">
        <v>63753412</v>
      </c>
      <c r="C81" s="3">
        <v>77746330</v>
      </c>
      <c r="D81" s="3">
        <v>104545437</v>
      </c>
      <c r="E81" s="3">
        <v>19575292</v>
      </c>
      <c r="F81" s="3">
        <v>19575292</v>
      </c>
      <c r="G81" s="3">
        <v>19575292</v>
      </c>
      <c r="H81" s="3">
        <v>428096061</v>
      </c>
      <c r="I81" s="3">
        <v>110969027</v>
      </c>
      <c r="J81" s="3">
        <v>162840573</v>
      </c>
      <c r="K81" s="3">
        <v>176512550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1464342922</v>
      </c>
      <c r="C83" s="3">
        <v>1458562889</v>
      </c>
      <c r="D83" s="3">
        <v>1559800173</v>
      </c>
      <c r="E83" s="3">
        <v>2122459013</v>
      </c>
      <c r="F83" s="3">
        <v>2102459013</v>
      </c>
      <c r="G83" s="3">
        <v>2102459013</v>
      </c>
      <c r="H83" s="3">
        <v>1445454136</v>
      </c>
      <c r="I83" s="3">
        <v>2665935426</v>
      </c>
      <c r="J83" s="3">
        <v>2536928840</v>
      </c>
      <c r="K83" s="3">
        <v>2872345499</v>
      </c>
    </row>
    <row r="84" spans="1:11" hidden="1" x14ac:dyDescent="0.2">
      <c r="A84" s="1" t="s">
        <v>75</v>
      </c>
      <c r="B84" s="3">
        <v>-43269179</v>
      </c>
      <c r="C84" s="3">
        <v>-223601200</v>
      </c>
      <c r="D84" s="3">
        <v>-450431744</v>
      </c>
      <c r="E84" s="3">
        <v>-204983663</v>
      </c>
      <c r="F84" s="3">
        <v>-90171218</v>
      </c>
      <c r="G84" s="3">
        <v>-90171218</v>
      </c>
      <c r="H84" s="3">
        <v>-571976996</v>
      </c>
      <c r="I84" s="3">
        <v>-5246354</v>
      </c>
      <c r="J84" s="3">
        <v>-11766489</v>
      </c>
      <c r="K84" s="3">
        <v>-8025126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648001938</v>
      </c>
      <c r="C5" s="17">
        <v>683480061</v>
      </c>
      <c r="D5" s="21">
        <v>700377650</v>
      </c>
      <c r="E5" s="22">
        <v>874676334</v>
      </c>
      <c r="F5" s="17">
        <v>793184539</v>
      </c>
      <c r="G5" s="23">
        <v>793184539</v>
      </c>
      <c r="H5" s="19">
        <v>702317343</v>
      </c>
      <c r="I5" s="22">
        <v>865767656</v>
      </c>
      <c r="J5" s="17">
        <v>869602967</v>
      </c>
      <c r="K5" s="23">
        <v>895295101</v>
      </c>
    </row>
    <row r="6" spans="1:11" ht="13.5" x14ac:dyDescent="0.25">
      <c r="A6" s="20" t="s">
        <v>18</v>
      </c>
      <c r="B6" s="17">
        <v>1622658080</v>
      </c>
      <c r="C6" s="17">
        <v>1703313571</v>
      </c>
      <c r="D6" s="21">
        <v>1701652508</v>
      </c>
      <c r="E6" s="22">
        <v>2735619133</v>
      </c>
      <c r="F6" s="17">
        <v>2495884238</v>
      </c>
      <c r="G6" s="23">
        <v>2495884238</v>
      </c>
      <c r="H6" s="19">
        <v>1930812812</v>
      </c>
      <c r="I6" s="22">
        <v>2800110514</v>
      </c>
      <c r="J6" s="17">
        <v>3137967420</v>
      </c>
      <c r="K6" s="23">
        <v>3523881592</v>
      </c>
    </row>
    <row r="7" spans="1:11" ht="13.5" x14ac:dyDescent="0.25">
      <c r="A7" s="20" t="s">
        <v>19</v>
      </c>
      <c r="B7" s="17">
        <v>3689907</v>
      </c>
      <c r="C7" s="17">
        <v>2826036</v>
      </c>
      <c r="D7" s="21">
        <v>4634314</v>
      </c>
      <c r="E7" s="22">
        <v>4144876</v>
      </c>
      <c r="F7" s="17">
        <v>9407851</v>
      </c>
      <c r="G7" s="23">
        <v>9407851</v>
      </c>
      <c r="H7" s="19">
        <v>7978721</v>
      </c>
      <c r="I7" s="22">
        <v>9474686</v>
      </c>
      <c r="J7" s="17">
        <v>9938946</v>
      </c>
      <c r="K7" s="23">
        <v>10425954</v>
      </c>
    </row>
    <row r="8" spans="1:11" ht="13.5" x14ac:dyDescent="0.25">
      <c r="A8" s="20" t="s">
        <v>20</v>
      </c>
      <c r="B8" s="17">
        <v>419675520</v>
      </c>
      <c r="C8" s="17">
        <v>483650574</v>
      </c>
      <c r="D8" s="21">
        <v>504718011</v>
      </c>
      <c r="E8" s="22">
        <v>584869492</v>
      </c>
      <c r="F8" s="17">
        <v>595553492</v>
      </c>
      <c r="G8" s="23">
        <v>595553492</v>
      </c>
      <c r="H8" s="19">
        <v>421983161</v>
      </c>
      <c r="I8" s="22">
        <v>651104005</v>
      </c>
      <c r="J8" s="17">
        <v>697348380</v>
      </c>
      <c r="K8" s="23">
        <v>751505676</v>
      </c>
    </row>
    <row r="9" spans="1:11" ht="13.5" x14ac:dyDescent="0.25">
      <c r="A9" s="20" t="s">
        <v>21</v>
      </c>
      <c r="B9" s="17">
        <v>592293659</v>
      </c>
      <c r="C9" s="17">
        <v>670369185</v>
      </c>
      <c r="D9" s="21">
        <v>803124944</v>
      </c>
      <c r="E9" s="22">
        <v>510379917</v>
      </c>
      <c r="F9" s="17">
        <v>577356134</v>
      </c>
      <c r="G9" s="23">
        <v>577356134</v>
      </c>
      <c r="H9" s="19">
        <v>496764347</v>
      </c>
      <c r="I9" s="22">
        <v>596676412</v>
      </c>
      <c r="J9" s="17">
        <v>625666669</v>
      </c>
      <c r="K9" s="23">
        <v>655980013</v>
      </c>
    </row>
    <row r="10" spans="1:11" ht="25.5" x14ac:dyDescent="0.2">
      <c r="A10" s="24" t="s">
        <v>95</v>
      </c>
      <c r="B10" s="25">
        <f>SUM(B5:B9)</f>
        <v>3286319104</v>
      </c>
      <c r="C10" s="26">
        <f t="shared" ref="C10:K10" si="0">SUM(C5:C9)</f>
        <v>3543639427</v>
      </c>
      <c r="D10" s="27">
        <f t="shared" si="0"/>
        <v>3714507427</v>
      </c>
      <c r="E10" s="25">
        <f t="shared" si="0"/>
        <v>4709689752</v>
      </c>
      <c r="F10" s="26">
        <f t="shared" si="0"/>
        <v>4471386254</v>
      </c>
      <c r="G10" s="28">
        <f t="shared" si="0"/>
        <v>4471386254</v>
      </c>
      <c r="H10" s="29">
        <f t="shared" si="0"/>
        <v>3559856384</v>
      </c>
      <c r="I10" s="25">
        <f t="shared" si="0"/>
        <v>4923133273</v>
      </c>
      <c r="J10" s="26">
        <f t="shared" si="0"/>
        <v>5340524382</v>
      </c>
      <c r="K10" s="28">
        <f t="shared" si="0"/>
        <v>5837088336</v>
      </c>
    </row>
    <row r="11" spans="1:11" ht="13.5" x14ac:dyDescent="0.25">
      <c r="A11" s="20" t="s">
        <v>22</v>
      </c>
      <c r="B11" s="17">
        <v>980776978</v>
      </c>
      <c r="C11" s="17">
        <v>1041165857</v>
      </c>
      <c r="D11" s="21">
        <v>1055029832</v>
      </c>
      <c r="E11" s="22">
        <v>1063988856</v>
      </c>
      <c r="F11" s="17">
        <v>1063988862</v>
      </c>
      <c r="G11" s="23">
        <v>1063988862</v>
      </c>
      <c r="H11" s="19">
        <v>947966768</v>
      </c>
      <c r="I11" s="22">
        <v>1166402319</v>
      </c>
      <c r="J11" s="17">
        <v>1223556032</v>
      </c>
      <c r="K11" s="23">
        <v>1283510262</v>
      </c>
    </row>
    <row r="12" spans="1:11" ht="13.5" x14ac:dyDescent="0.25">
      <c r="A12" s="20" t="s">
        <v>23</v>
      </c>
      <c r="B12" s="17">
        <v>30422593</v>
      </c>
      <c r="C12" s="17">
        <v>29545817</v>
      </c>
      <c r="D12" s="21">
        <v>32693739</v>
      </c>
      <c r="E12" s="22">
        <v>34140847</v>
      </c>
      <c r="F12" s="17">
        <v>34140848</v>
      </c>
      <c r="G12" s="23">
        <v>34140848</v>
      </c>
      <c r="H12" s="19">
        <v>30733804</v>
      </c>
      <c r="I12" s="22">
        <v>35835506</v>
      </c>
      <c r="J12" s="17">
        <v>37591446</v>
      </c>
      <c r="K12" s="23">
        <v>39433427</v>
      </c>
    </row>
    <row r="13" spans="1:11" ht="13.5" x14ac:dyDescent="0.25">
      <c r="A13" s="20" t="s">
        <v>24</v>
      </c>
      <c r="B13" s="17">
        <v>280690774</v>
      </c>
      <c r="C13" s="17">
        <v>277348802</v>
      </c>
      <c r="D13" s="21">
        <v>277533637</v>
      </c>
      <c r="E13" s="22">
        <v>297385086</v>
      </c>
      <c r="F13" s="17">
        <v>297385086</v>
      </c>
      <c r="G13" s="23">
        <v>297385086</v>
      </c>
      <c r="H13" s="19">
        <v>-134687742</v>
      </c>
      <c r="I13" s="22">
        <v>311956956</v>
      </c>
      <c r="J13" s="17">
        <v>326306976</v>
      </c>
      <c r="K13" s="23">
        <v>340990790</v>
      </c>
    </row>
    <row r="14" spans="1:11" ht="13.5" x14ac:dyDescent="0.25">
      <c r="A14" s="20" t="s">
        <v>25</v>
      </c>
      <c r="B14" s="17">
        <v>144951959</v>
      </c>
      <c r="C14" s="17">
        <v>276341997</v>
      </c>
      <c r="D14" s="21">
        <v>535479359</v>
      </c>
      <c r="E14" s="22">
        <v>99331091</v>
      </c>
      <c r="F14" s="17">
        <v>142571868</v>
      </c>
      <c r="G14" s="23">
        <v>142571868</v>
      </c>
      <c r="H14" s="19">
        <v>63916340</v>
      </c>
      <c r="I14" s="22">
        <v>115045000</v>
      </c>
      <c r="J14" s="17">
        <v>120682070</v>
      </c>
      <c r="K14" s="23">
        <v>126595301</v>
      </c>
    </row>
    <row r="15" spans="1:11" ht="13.5" x14ac:dyDescent="0.25">
      <c r="A15" s="20" t="s">
        <v>26</v>
      </c>
      <c r="B15" s="17">
        <v>1403577496</v>
      </c>
      <c r="C15" s="17">
        <v>1711184501</v>
      </c>
      <c r="D15" s="21">
        <v>1674723849</v>
      </c>
      <c r="E15" s="22">
        <v>1857075673</v>
      </c>
      <c r="F15" s="17">
        <v>1858785673</v>
      </c>
      <c r="G15" s="23">
        <v>1858785673</v>
      </c>
      <c r="H15" s="19">
        <v>1723784718</v>
      </c>
      <c r="I15" s="22">
        <v>1941044620</v>
      </c>
      <c r="J15" s="17">
        <v>2152765853</v>
      </c>
      <c r="K15" s="23">
        <v>2535961287</v>
      </c>
    </row>
    <row r="16" spans="1:11" ht="13.5" x14ac:dyDescent="0.25">
      <c r="A16" s="20" t="s">
        <v>27</v>
      </c>
      <c r="B16" s="17">
        <v>31114577</v>
      </c>
      <c r="C16" s="17">
        <v>24152022</v>
      </c>
      <c r="D16" s="21">
        <v>8824540</v>
      </c>
      <c r="E16" s="22">
        <v>5900000</v>
      </c>
      <c r="F16" s="17">
        <v>27750920</v>
      </c>
      <c r="G16" s="23">
        <v>27750920</v>
      </c>
      <c r="H16" s="19">
        <v>439210</v>
      </c>
      <c r="I16" s="22">
        <v>5900000</v>
      </c>
      <c r="J16" s="17">
        <v>6171400</v>
      </c>
      <c r="K16" s="23">
        <v>6449114</v>
      </c>
    </row>
    <row r="17" spans="1:11" ht="13.5" x14ac:dyDescent="0.25">
      <c r="A17" s="20" t="s">
        <v>28</v>
      </c>
      <c r="B17" s="17">
        <v>1668304319</v>
      </c>
      <c r="C17" s="17">
        <v>1583509860</v>
      </c>
      <c r="D17" s="21">
        <v>2026827387</v>
      </c>
      <c r="E17" s="22">
        <v>1551668222</v>
      </c>
      <c r="F17" s="17">
        <v>1768008524</v>
      </c>
      <c r="G17" s="23">
        <v>1768008524</v>
      </c>
      <c r="H17" s="19">
        <v>601766552</v>
      </c>
      <c r="I17" s="22">
        <v>1533939460</v>
      </c>
      <c r="J17" s="17">
        <v>1615376200</v>
      </c>
      <c r="K17" s="23">
        <v>1658302832</v>
      </c>
    </row>
    <row r="18" spans="1:11" ht="13.5" x14ac:dyDescent="0.25">
      <c r="A18" s="30" t="s">
        <v>29</v>
      </c>
      <c r="B18" s="31">
        <f>SUM(B11:B17)</f>
        <v>4539838696</v>
      </c>
      <c r="C18" s="32">
        <f t="shared" ref="C18:K18" si="1">SUM(C11:C17)</f>
        <v>4943248856</v>
      </c>
      <c r="D18" s="33">
        <f t="shared" si="1"/>
        <v>5611112343</v>
      </c>
      <c r="E18" s="31">
        <f t="shared" si="1"/>
        <v>4909489775</v>
      </c>
      <c r="F18" s="32">
        <f t="shared" si="1"/>
        <v>5192631781</v>
      </c>
      <c r="G18" s="34">
        <f t="shared" si="1"/>
        <v>5192631781</v>
      </c>
      <c r="H18" s="35">
        <f t="shared" si="1"/>
        <v>3233919650</v>
      </c>
      <c r="I18" s="31">
        <f t="shared" si="1"/>
        <v>5110123861</v>
      </c>
      <c r="J18" s="32">
        <f t="shared" si="1"/>
        <v>5482449977</v>
      </c>
      <c r="K18" s="34">
        <f t="shared" si="1"/>
        <v>5991243013</v>
      </c>
    </row>
    <row r="19" spans="1:11" ht="13.5" x14ac:dyDescent="0.25">
      <c r="A19" s="30" t="s">
        <v>30</v>
      </c>
      <c r="B19" s="36">
        <f>+B10-B18</f>
        <v>-1253519592</v>
      </c>
      <c r="C19" s="37">
        <f t="shared" ref="C19:K19" si="2">+C10-C18</f>
        <v>-1399609429</v>
      </c>
      <c r="D19" s="38">
        <f t="shared" si="2"/>
        <v>-1896604916</v>
      </c>
      <c r="E19" s="36">
        <f t="shared" si="2"/>
        <v>-199800023</v>
      </c>
      <c r="F19" s="37">
        <f t="shared" si="2"/>
        <v>-721245527</v>
      </c>
      <c r="G19" s="39">
        <f t="shared" si="2"/>
        <v>-721245527</v>
      </c>
      <c r="H19" s="40">
        <f t="shared" si="2"/>
        <v>325936734</v>
      </c>
      <c r="I19" s="36">
        <f t="shared" si="2"/>
        <v>-186990588</v>
      </c>
      <c r="J19" s="37">
        <f t="shared" si="2"/>
        <v>-141925595</v>
      </c>
      <c r="K19" s="39">
        <f t="shared" si="2"/>
        <v>-154154677</v>
      </c>
    </row>
    <row r="20" spans="1:11" ht="25.5" x14ac:dyDescent="0.2">
      <c r="A20" s="41" t="s">
        <v>31</v>
      </c>
      <c r="B20" s="42">
        <v>194667714</v>
      </c>
      <c r="C20" s="43">
        <v>173078526</v>
      </c>
      <c r="D20" s="44">
        <v>211775001</v>
      </c>
      <c r="E20" s="42">
        <v>216068500</v>
      </c>
      <c r="F20" s="43">
        <v>200632500</v>
      </c>
      <c r="G20" s="45">
        <v>200632500</v>
      </c>
      <c r="H20" s="46">
        <v>181567569</v>
      </c>
      <c r="I20" s="42">
        <v>204377529</v>
      </c>
      <c r="J20" s="43">
        <v>181947030</v>
      </c>
      <c r="K20" s="45">
        <v>218292564</v>
      </c>
    </row>
    <row r="21" spans="1:11" ht="13.5" x14ac:dyDescent="0.25">
      <c r="A21" s="47" t="s">
        <v>32</v>
      </c>
      <c r="B21" s="48">
        <v>0</v>
      </c>
      <c r="C21" s="49">
        <v>14333678</v>
      </c>
      <c r="D21" s="50">
        <v>49024998</v>
      </c>
      <c r="E21" s="48">
        <v>7000000</v>
      </c>
      <c r="F21" s="49">
        <v>7000000</v>
      </c>
      <c r="G21" s="51">
        <v>7000000</v>
      </c>
      <c r="H21" s="52">
        <v>0</v>
      </c>
      <c r="I21" s="48">
        <v>10000000</v>
      </c>
      <c r="J21" s="49">
        <v>2000000</v>
      </c>
      <c r="K21" s="51">
        <v>6500000</v>
      </c>
    </row>
    <row r="22" spans="1:11" ht="25.5" x14ac:dyDescent="0.2">
      <c r="A22" s="53" t="s">
        <v>96</v>
      </c>
      <c r="B22" s="54">
        <f>SUM(B19:B21)</f>
        <v>-1058851878</v>
      </c>
      <c r="C22" s="55">
        <f t="shared" ref="C22:K22" si="3">SUM(C19:C21)</f>
        <v>-1212197225</v>
      </c>
      <c r="D22" s="56">
        <f t="shared" si="3"/>
        <v>-1635804917</v>
      </c>
      <c r="E22" s="54">
        <f t="shared" si="3"/>
        <v>23268477</v>
      </c>
      <c r="F22" s="55">
        <f t="shared" si="3"/>
        <v>-513613027</v>
      </c>
      <c r="G22" s="57">
        <f t="shared" si="3"/>
        <v>-513613027</v>
      </c>
      <c r="H22" s="58">
        <f t="shared" si="3"/>
        <v>507504303</v>
      </c>
      <c r="I22" s="54">
        <f t="shared" si="3"/>
        <v>27386941</v>
      </c>
      <c r="J22" s="55">
        <f t="shared" si="3"/>
        <v>42021435</v>
      </c>
      <c r="K22" s="57">
        <f t="shared" si="3"/>
        <v>70637887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-1058851878</v>
      </c>
      <c r="C24" s="37">
        <f t="shared" ref="C24:K24" si="4">SUM(C22:C23)</f>
        <v>-1212197225</v>
      </c>
      <c r="D24" s="38">
        <f t="shared" si="4"/>
        <v>-1635804917</v>
      </c>
      <c r="E24" s="36">
        <f t="shared" si="4"/>
        <v>23268477</v>
      </c>
      <c r="F24" s="37">
        <f t="shared" si="4"/>
        <v>-513613027</v>
      </c>
      <c r="G24" s="39">
        <f t="shared" si="4"/>
        <v>-513613027</v>
      </c>
      <c r="H24" s="40">
        <f t="shared" si="4"/>
        <v>507504303</v>
      </c>
      <c r="I24" s="36">
        <f t="shared" si="4"/>
        <v>27386941</v>
      </c>
      <c r="J24" s="37">
        <f t="shared" si="4"/>
        <v>42021435</v>
      </c>
      <c r="K24" s="39">
        <f t="shared" si="4"/>
        <v>70637887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221354545</v>
      </c>
      <c r="C27" s="66">
        <v>87327290</v>
      </c>
      <c r="D27" s="67">
        <v>304259489</v>
      </c>
      <c r="E27" s="68">
        <v>241268500</v>
      </c>
      <c r="F27" s="66">
        <v>231324194</v>
      </c>
      <c r="G27" s="69">
        <v>231324194</v>
      </c>
      <c r="H27" s="70">
        <v>167883489</v>
      </c>
      <c r="I27" s="68">
        <v>209615850</v>
      </c>
      <c r="J27" s="66">
        <v>182186000</v>
      </c>
      <c r="K27" s="69">
        <v>219365250</v>
      </c>
    </row>
    <row r="28" spans="1:11" ht="13.5" x14ac:dyDescent="0.25">
      <c r="A28" s="71" t="s">
        <v>36</v>
      </c>
      <c r="B28" s="17">
        <v>106181487</v>
      </c>
      <c r="C28" s="17">
        <v>44236841</v>
      </c>
      <c r="D28" s="21">
        <v>167386494</v>
      </c>
      <c r="E28" s="22">
        <v>216068500</v>
      </c>
      <c r="F28" s="17">
        <v>202632500</v>
      </c>
      <c r="G28" s="23">
        <v>202632500</v>
      </c>
      <c r="H28" s="19">
        <v>0</v>
      </c>
      <c r="I28" s="22">
        <v>202605850</v>
      </c>
      <c r="J28" s="17">
        <v>181186000</v>
      </c>
      <c r="K28" s="23">
        <v>218365250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115173058</v>
      </c>
      <c r="C31" s="17">
        <v>38291580</v>
      </c>
      <c r="D31" s="21">
        <v>75034024</v>
      </c>
      <c r="E31" s="22">
        <v>18200000</v>
      </c>
      <c r="F31" s="17">
        <v>28691694</v>
      </c>
      <c r="G31" s="23">
        <v>28691694</v>
      </c>
      <c r="H31" s="19">
        <v>0</v>
      </c>
      <c r="I31" s="22">
        <v>7010000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221354545</v>
      </c>
      <c r="C32" s="66">
        <f t="shared" ref="C32:K32" si="5">SUM(C28:C31)</f>
        <v>82528421</v>
      </c>
      <c r="D32" s="67">
        <f t="shared" si="5"/>
        <v>242420518</v>
      </c>
      <c r="E32" s="68">
        <f t="shared" si="5"/>
        <v>234268500</v>
      </c>
      <c r="F32" s="66">
        <f t="shared" si="5"/>
        <v>231324194</v>
      </c>
      <c r="G32" s="69">
        <f t="shared" si="5"/>
        <v>231324194</v>
      </c>
      <c r="H32" s="70">
        <f t="shared" si="5"/>
        <v>0</v>
      </c>
      <c r="I32" s="68">
        <f t="shared" si="5"/>
        <v>209615850</v>
      </c>
      <c r="J32" s="66">
        <f t="shared" si="5"/>
        <v>182186000</v>
      </c>
      <c r="K32" s="69">
        <f t="shared" si="5"/>
        <v>219365250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1921538689</v>
      </c>
      <c r="C35" s="17">
        <v>2318944080</v>
      </c>
      <c r="D35" s="21">
        <v>2262029504</v>
      </c>
      <c r="E35" s="22">
        <v>4604812470</v>
      </c>
      <c r="F35" s="17">
        <v>1722238774</v>
      </c>
      <c r="G35" s="23">
        <v>1722238774</v>
      </c>
      <c r="H35" s="19">
        <v>3849977637</v>
      </c>
      <c r="I35" s="22">
        <v>2522102065</v>
      </c>
      <c r="J35" s="17">
        <v>2415439975</v>
      </c>
      <c r="K35" s="23">
        <v>2551172679</v>
      </c>
    </row>
    <row r="36" spans="1:11" ht="13.5" x14ac:dyDescent="0.25">
      <c r="A36" s="20" t="s">
        <v>42</v>
      </c>
      <c r="B36" s="17">
        <v>6513282615</v>
      </c>
      <c r="C36" s="17">
        <v>6512550622</v>
      </c>
      <c r="D36" s="21">
        <v>6607777913</v>
      </c>
      <c r="E36" s="22">
        <v>6713124920</v>
      </c>
      <c r="F36" s="17">
        <v>6538652948</v>
      </c>
      <c r="G36" s="23">
        <v>6538652948</v>
      </c>
      <c r="H36" s="19">
        <v>6883940318</v>
      </c>
      <c r="I36" s="22">
        <v>6841809534</v>
      </c>
      <c r="J36" s="17">
        <v>6680288858</v>
      </c>
      <c r="K36" s="23">
        <v>6577063318</v>
      </c>
    </row>
    <row r="37" spans="1:11" ht="13.5" x14ac:dyDescent="0.25">
      <c r="A37" s="20" t="s">
        <v>43</v>
      </c>
      <c r="B37" s="17">
        <v>7271799287</v>
      </c>
      <c r="C37" s="17">
        <v>8775855066</v>
      </c>
      <c r="D37" s="21">
        <v>10220921353</v>
      </c>
      <c r="E37" s="22">
        <v>6509035762</v>
      </c>
      <c r="F37" s="17">
        <v>8160726462</v>
      </c>
      <c r="G37" s="23">
        <v>8160726462</v>
      </c>
      <c r="H37" s="19">
        <v>11790193091</v>
      </c>
      <c r="I37" s="22">
        <v>4744801694</v>
      </c>
      <c r="J37" s="17">
        <v>1860518648</v>
      </c>
      <c r="K37" s="23">
        <v>1910674587</v>
      </c>
    </row>
    <row r="38" spans="1:11" ht="13.5" x14ac:dyDescent="0.25">
      <c r="A38" s="20" t="s">
        <v>44</v>
      </c>
      <c r="B38" s="17">
        <v>9964778</v>
      </c>
      <c r="C38" s="17">
        <v>1523600</v>
      </c>
      <c r="D38" s="21">
        <v>-15204869</v>
      </c>
      <c r="E38" s="22">
        <v>658010716</v>
      </c>
      <c r="F38" s="17">
        <v>545874581</v>
      </c>
      <c r="G38" s="23">
        <v>545874581</v>
      </c>
      <c r="H38" s="19">
        <v>-15204868</v>
      </c>
      <c r="I38" s="22">
        <v>2230711</v>
      </c>
      <c r="J38" s="17">
        <v>2230711</v>
      </c>
      <c r="K38" s="23">
        <v>2230711</v>
      </c>
    </row>
    <row r="39" spans="1:11" ht="13.5" x14ac:dyDescent="0.25">
      <c r="A39" s="20" t="s">
        <v>45</v>
      </c>
      <c r="B39" s="17">
        <v>1460564064</v>
      </c>
      <c r="C39" s="17">
        <v>204629388</v>
      </c>
      <c r="D39" s="21">
        <v>-1338695262</v>
      </c>
      <c r="E39" s="22">
        <v>4150890910</v>
      </c>
      <c r="F39" s="17">
        <v>-445709323</v>
      </c>
      <c r="G39" s="23">
        <v>-445709323</v>
      </c>
      <c r="H39" s="19">
        <v>-1041070225</v>
      </c>
      <c r="I39" s="22">
        <v>4616879195</v>
      </c>
      <c r="J39" s="17">
        <v>7232979474</v>
      </c>
      <c r="K39" s="23">
        <v>7215330699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-2270249673</v>
      </c>
      <c r="C42" s="17">
        <v>575115179</v>
      </c>
      <c r="D42" s="21">
        <v>509047775</v>
      </c>
      <c r="E42" s="22">
        <v>220054909</v>
      </c>
      <c r="F42" s="17">
        <v>231864770</v>
      </c>
      <c r="G42" s="23">
        <v>231864770</v>
      </c>
      <c r="H42" s="19">
        <v>301361340</v>
      </c>
      <c r="I42" s="22">
        <v>188461867</v>
      </c>
      <c r="J42" s="17">
        <v>192828541</v>
      </c>
      <c r="K42" s="23">
        <v>208997169</v>
      </c>
    </row>
    <row r="43" spans="1:11" ht="13.5" x14ac:dyDescent="0.25">
      <c r="A43" s="20" t="s">
        <v>48</v>
      </c>
      <c r="B43" s="17">
        <v>-151246</v>
      </c>
      <c r="C43" s="17">
        <v>-190888814</v>
      </c>
      <c r="D43" s="21">
        <v>-199250244</v>
      </c>
      <c r="E43" s="22">
        <v>-234268500</v>
      </c>
      <c r="F43" s="17">
        <v>-231324194</v>
      </c>
      <c r="G43" s="23">
        <v>-231324194</v>
      </c>
      <c r="H43" s="19">
        <v>-190651388</v>
      </c>
      <c r="I43" s="22">
        <v>-190882350</v>
      </c>
      <c r="J43" s="17">
        <v>-182186000</v>
      </c>
      <c r="K43" s="23">
        <v>-219365250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-2219228199</v>
      </c>
      <c r="C45" s="66">
        <v>424146815</v>
      </c>
      <c r="D45" s="67">
        <v>319562050</v>
      </c>
      <c r="E45" s="68">
        <v>14263173</v>
      </c>
      <c r="F45" s="66">
        <v>16063576</v>
      </c>
      <c r="G45" s="69">
        <v>16063576</v>
      </c>
      <c r="H45" s="70">
        <v>183162105</v>
      </c>
      <c r="I45" s="68">
        <v>15133806</v>
      </c>
      <c r="J45" s="66">
        <v>26442636</v>
      </c>
      <c r="K45" s="69">
        <v>16174648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37590819</v>
      </c>
      <c r="C48" s="17">
        <v>11198611</v>
      </c>
      <c r="D48" s="21">
        <v>39776456</v>
      </c>
      <c r="E48" s="22">
        <v>13163173</v>
      </c>
      <c r="F48" s="17">
        <v>17398576</v>
      </c>
      <c r="G48" s="23">
        <v>17398576</v>
      </c>
      <c r="H48" s="19">
        <v>20637516</v>
      </c>
      <c r="I48" s="22">
        <v>15133895</v>
      </c>
      <c r="J48" s="17">
        <v>26442729</v>
      </c>
      <c r="K48" s="23">
        <v>16174745</v>
      </c>
    </row>
    <row r="49" spans="1:11" ht="13.5" x14ac:dyDescent="0.25">
      <c r="A49" s="20" t="s">
        <v>53</v>
      </c>
      <c r="B49" s="17">
        <f>+B75</f>
        <v>6052433445</v>
      </c>
      <c r="C49" s="17">
        <f t="shared" ref="C49:K49" si="6">+C75</f>
        <v>6409356013.9486523</v>
      </c>
      <c r="D49" s="21">
        <f t="shared" si="6"/>
        <v>7712803162.7689896</v>
      </c>
      <c r="E49" s="22">
        <f t="shared" si="6"/>
        <v>2221912965.8147135</v>
      </c>
      <c r="F49" s="17">
        <f t="shared" si="6"/>
        <v>6489100330.2087507</v>
      </c>
      <c r="G49" s="23">
        <f t="shared" si="6"/>
        <v>6489100330.2087507</v>
      </c>
      <c r="H49" s="19">
        <f t="shared" si="6"/>
        <v>7884604811.2023621</v>
      </c>
      <c r="I49" s="22">
        <f t="shared" si="6"/>
        <v>2263246218.8514423</v>
      </c>
      <c r="J49" s="17">
        <f t="shared" si="6"/>
        <v>-510490457.59001386</v>
      </c>
      <c r="K49" s="23">
        <f t="shared" si="6"/>
        <v>-597961487.64999104</v>
      </c>
    </row>
    <row r="50" spans="1:11" ht="13.5" x14ac:dyDescent="0.25">
      <c r="A50" s="30" t="s">
        <v>54</v>
      </c>
      <c r="B50" s="66">
        <f>+B48-B49</f>
        <v>-6014842626</v>
      </c>
      <c r="C50" s="66">
        <f t="shared" ref="C50:K50" si="7">+C48-C49</f>
        <v>-6398157402.9486523</v>
      </c>
      <c r="D50" s="67">
        <f t="shared" si="7"/>
        <v>-7673026706.7689896</v>
      </c>
      <c r="E50" s="68">
        <f t="shared" si="7"/>
        <v>-2208749792.8147135</v>
      </c>
      <c r="F50" s="66">
        <f t="shared" si="7"/>
        <v>-6471701754.2087507</v>
      </c>
      <c r="G50" s="69">
        <f t="shared" si="7"/>
        <v>-6471701754.2087507</v>
      </c>
      <c r="H50" s="70">
        <f t="shared" si="7"/>
        <v>-7863967295.2023621</v>
      </c>
      <c r="I50" s="68">
        <f t="shared" si="7"/>
        <v>-2248112323.8514423</v>
      </c>
      <c r="J50" s="66">
        <f t="shared" si="7"/>
        <v>536933186.59001386</v>
      </c>
      <c r="K50" s="69">
        <f t="shared" si="7"/>
        <v>614136232.64999104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6227434581</v>
      </c>
      <c r="C53" s="17">
        <v>6091335562</v>
      </c>
      <c r="D53" s="21">
        <v>6224227787</v>
      </c>
      <c r="E53" s="22">
        <v>6713124920</v>
      </c>
      <c r="F53" s="17">
        <v>6538652948</v>
      </c>
      <c r="G53" s="23">
        <v>6538652948</v>
      </c>
      <c r="H53" s="19">
        <v>6500390189</v>
      </c>
      <c r="I53" s="22">
        <v>6841809534</v>
      </c>
      <c r="J53" s="17">
        <v>6680288858</v>
      </c>
      <c r="K53" s="23">
        <v>6577063318</v>
      </c>
    </row>
    <row r="54" spans="1:11" ht="13.5" x14ac:dyDescent="0.25">
      <c r="A54" s="20" t="s">
        <v>57</v>
      </c>
      <c r="B54" s="17">
        <v>275969686</v>
      </c>
      <c r="C54" s="17">
        <v>277348802</v>
      </c>
      <c r="D54" s="21">
        <v>277533637</v>
      </c>
      <c r="E54" s="22">
        <v>297385086</v>
      </c>
      <c r="F54" s="17">
        <v>297385086</v>
      </c>
      <c r="G54" s="23">
        <v>297385086</v>
      </c>
      <c r="H54" s="19">
        <v>-134687742</v>
      </c>
      <c r="I54" s="22">
        <v>311956956</v>
      </c>
      <c r="J54" s="17">
        <v>326306976</v>
      </c>
      <c r="K54" s="23">
        <v>340990790</v>
      </c>
    </row>
    <row r="55" spans="1:11" ht="13.5" x14ac:dyDescent="0.25">
      <c r="A55" s="20" t="s">
        <v>58</v>
      </c>
      <c r="B55" s="17">
        <v>132650096</v>
      </c>
      <c r="C55" s="17">
        <v>7926070</v>
      </c>
      <c r="D55" s="21">
        <v>140034276</v>
      </c>
      <c r="E55" s="22">
        <v>114000000</v>
      </c>
      <c r="F55" s="17">
        <v>88507000</v>
      </c>
      <c r="G55" s="23">
        <v>88507000</v>
      </c>
      <c r="H55" s="19">
        <v>73966928</v>
      </c>
      <c r="I55" s="22">
        <v>142579850</v>
      </c>
      <c r="J55" s="17">
        <v>155186000</v>
      </c>
      <c r="K55" s="23">
        <v>129465000</v>
      </c>
    </row>
    <row r="56" spans="1:11" ht="13.5" x14ac:dyDescent="0.25">
      <c r="A56" s="20" t="s">
        <v>59</v>
      </c>
      <c r="B56" s="17">
        <v>109952149</v>
      </c>
      <c r="C56" s="17">
        <v>183186298</v>
      </c>
      <c r="D56" s="21">
        <v>186068112</v>
      </c>
      <c r="E56" s="22">
        <v>226725592</v>
      </c>
      <c r="F56" s="17">
        <v>409466526</v>
      </c>
      <c r="G56" s="23">
        <v>409466526</v>
      </c>
      <c r="H56" s="19">
        <v>375203661</v>
      </c>
      <c r="I56" s="22">
        <v>224568765</v>
      </c>
      <c r="J56" s="17">
        <v>235822223</v>
      </c>
      <c r="K56" s="23">
        <v>240703700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3169280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280908846</v>
      </c>
      <c r="C60" s="17">
        <v>441635231</v>
      </c>
      <c r="D60" s="21">
        <v>465111565</v>
      </c>
      <c r="E60" s="22">
        <v>25885870</v>
      </c>
      <c r="F60" s="17">
        <v>246232257</v>
      </c>
      <c r="G60" s="23">
        <v>246232257</v>
      </c>
      <c r="H60" s="19">
        <v>226652117</v>
      </c>
      <c r="I60" s="22">
        <v>258435321</v>
      </c>
      <c r="J60" s="17">
        <v>270323346</v>
      </c>
      <c r="K60" s="23">
        <v>282487896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0.75821225001745263</v>
      </c>
      <c r="D70" s="5">
        <f t="shared" si="8"/>
        <v>0.7663246827983573</v>
      </c>
      <c r="E70" s="5">
        <f t="shared" si="8"/>
        <v>0.88393089282512416</v>
      </c>
      <c r="F70" s="5">
        <f t="shared" si="8"/>
        <v>0.90755299395101829</v>
      </c>
      <c r="G70" s="5">
        <f t="shared" si="8"/>
        <v>0.90755299395101829</v>
      </c>
      <c r="H70" s="5">
        <f t="shared" si="8"/>
        <v>0.73719707447322025</v>
      </c>
      <c r="I70" s="5">
        <f t="shared" si="8"/>
        <v>0.90970277153182721</v>
      </c>
      <c r="J70" s="5">
        <f t="shared" si="8"/>
        <v>0.90537925813083808</v>
      </c>
      <c r="K70" s="5">
        <f t="shared" si="8"/>
        <v>0.90036779504170827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2099489762</v>
      </c>
      <c r="D71" s="2">
        <f t="shared" si="9"/>
        <v>2099787670</v>
      </c>
      <c r="E71" s="2">
        <f t="shared" si="9"/>
        <v>3296658935</v>
      </c>
      <c r="F71" s="2">
        <f t="shared" si="9"/>
        <v>3091748361</v>
      </c>
      <c r="G71" s="2">
        <f t="shared" si="9"/>
        <v>3091748361</v>
      </c>
      <c r="H71" s="2">
        <f t="shared" si="9"/>
        <v>2013588494</v>
      </c>
      <c r="I71" s="2">
        <f t="shared" si="9"/>
        <v>3438896750</v>
      </c>
      <c r="J71" s="2">
        <f t="shared" si="9"/>
        <v>3736763938</v>
      </c>
      <c r="K71" s="2">
        <f t="shared" si="9"/>
        <v>4091649064</v>
      </c>
    </row>
    <row r="72" spans="1:11" hidden="1" x14ac:dyDescent="0.2">
      <c r="A72" s="1" t="s">
        <v>101</v>
      </c>
      <c r="B72" s="2">
        <f>+B77</f>
        <v>2499297649</v>
      </c>
      <c r="C72" s="2">
        <f t="shared" ref="C72:K72" si="10">+C77</f>
        <v>2769000055</v>
      </c>
      <c r="D72" s="2">
        <f t="shared" si="10"/>
        <v>2740075737</v>
      </c>
      <c r="E72" s="2">
        <f t="shared" si="10"/>
        <v>3729543748</v>
      </c>
      <c r="F72" s="2">
        <f t="shared" si="10"/>
        <v>3406686311</v>
      </c>
      <c r="G72" s="2">
        <f t="shared" si="10"/>
        <v>3406686311</v>
      </c>
      <c r="H72" s="2">
        <f t="shared" si="10"/>
        <v>2731411401</v>
      </c>
      <c r="I72" s="2">
        <f t="shared" si="10"/>
        <v>3780242138</v>
      </c>
      <c r="J72" s="2">
        <f t="shared" si="10"/>
        <v>4127291303</v>
      </c>
      <c r="K72" s="2">
        <f t="shared" si="10"/>
        <v>4544419610</v>
      </c>
    </row>
    <row r="73" spans="1:11" hidden="1" x14ac:dyDescent="0.2">
      <c r="A73" s="1" t="s">
        <v>102</v>
      </c>
      <c r="B73" s="2">
        <f>+B74</f>
        <v>-384900397.16666603</v>
      </c>
      <c r="C73" s="2">
        <f t="shared" ref="C73:K73" si="11">+(C78+C80+C81+C82)-(B78+B80+B81+B82)</f>
        <v>222234807</v>
      </c>
      <c r="D73" s="2">
        <f t="shared" si="11"/>
        <v>-265421893</v>
      </c>
      <c r="E73" s="2">
        <f t="shared" si="11"/>
        <v>2889732632</v>
      </c>
      <c r="F73" s="2">
        <f>+(F78+F80+F81+F82)-(D78+D80+D81+D82)</f>
        <v>262015893</v>
      </c>
      <c r="G73" s="2">
        <f>+(G78+G80+G81+G82)-(D78+D80+D81+D82)</f>
        <v>262015893</v>
      </c>
      <c r="H73" s="2">
        <f>+(H78+H80+H81+H82)-(D78+D80+D81+D82)</f>
        <v>1437027356</v>
      </c>
      <c r="I73" s="2">
        <f>+(I78+I80+I81+I82)-(E78+E80+E81+E82)</f>
        <v>-2589152487</v>
      </c>
      <c r="J73" s="2">
        <f t="shared" si="11"/>
        <v>-115821308</v>
      </c>
      <c r="K73" s="2">
        <f t="shared" si="11"/>
        <v>47613995</v>
      </c>
    </row>
    <row r="74" spans="1:11" hidden="1" x14ac:dyDescent="0.2">
      <c r="A74" s="1" t="s">
        <v>103</v>
      </c>
      <c r="B74" s="2">
        <f>+TREND(C74:E74)</f>
        <v>-384900397.16666603</v>
      </c>
      <c r="C74" s="2">
        <f>+C73</f>
        <v>222234807</v>
      </c>
      <c r="D74" s="2">
        <f t="shared" ref="D74:K74" si="12">+D73</f>
        <v>-265421893</v>
      </c>
      <c r="E74" s="2">
        <f t="shared" si="12"/>
        <v>2889732632</v>
      </c>
      <c r="F74" s="2">
        <f t="shared" si="12"/>
        <v>262015893</v>
      </c>
      <c r="G74" s="2">
        <f t="shared" si="12"/>
        <v>262015893</v>
      </c>
      <c r="H74" s="2">
        <f t="shared" si="12"/>
        <v>1437027356</v>
      </c>
      <c r="I74" s="2">
        <f t="shared" si="12"/>
        <v>-2589152487</v>
      </c>
      <c r="J74" s="2">
        <f t="shared" si="12"/>
        <v>-115821308</v>
      </c>
      <c r="K74" s="2">
        <f t="shared" si="12"/>
        <v>47613995</v>
      </c>
    </row>
    <row r="75" spans="1:11" hidden="1" x14ac:dyDescent="0.2">
      <c r="A75" s="1" t="s">
        <v>104</v>
      </c>
      <c r="B75" s="2">
        <f>+B84-(((B80+B81+B82+B78)*B70)-B79)</f>
        <v>6052433445</v>
      </c>
      <c r="C75" s="2">
        <f t="shared" ref="C75:K75" si="13">+C84-(((C80+C81+C82+C78)*C70)-C79)</f>
        <v>6409356013.9486523</v>
      </c>
      <c r="D75" s="2">
        <f t="shared" si="13"/>
        <v>7712803162.7689896</v>
      </c>
      <c r="E75" s="2">
        <f t="shared" si="13"/>
        <v>2221912965.8147135</v>
      </c>
      <c r="F75" s="2">
        <f t="shared" si="13"/>
        <v>6489100330.2087507</v>
      </c>
      <c r="G75" s="2">
        <f t="shared" si="13"/>
        <v>6489100330.2087507</v>
      </c>
      <c r="H75" s="2">
        <f t="shared" si="13"/>
        <v>7884604811.2023621</v>
      </c>
      <c r="I75" s="2">
        <f t="shared" si="13"/>
        <v>2263246218.8514423</v>
      </c>
      <c r="J75" s="2">
        <f t="shared" si="13"/>
        <v>-510490457.59001386</v>
      </c>
      <c r="K75" s="2">
        <f t="shared" si="13"/>
        <v>-597961487.64999104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2499297649</v>
      </c>
      <c r="C77" s="3">
        <v>2769000055</v>
      </c>
      <c r="D77" s="3">
        <v>2740075737</v>
      </c>
      <c r="E77" s="3">
        <v>3729543748</v>
      </c>
      <c r="F77" s="3">
        <v>3406686311</v>
      </c>
      <c r="G77" s="3">
        <v>3406686311</v>
      </c>
      <c r="H77" s="3">
        <v>2731411401</v>
      </c>
      <c r="I77" s="3">
        <v>3780242138</v>
      </c>
      <c r="J77" s="3">
        <v>4127291303</v>
      </c>
      <c r="K77" s="3">
        <v>4544419610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5906824335</v>
      </c>
      <c r="C79" s="3">
        <v>7326243252</v>
      </c>
      <c r="D79" s="3">
        <v>8995372749</v>
      </c>
      <c r="E79" s="3">
        <v>6022794728</v>
      </c>
      <c r="F79" s="3">
        <v>7703793983</v>
      </c>
      <c r="G79" s="3">
        <v>7703793983</v>
      </c>
      <c r="H79" s="3">
        <v>10259596035</v>
      </c>
      <c r="I79" s="3">
        <v>4183635113</v>
      </c>
      <c r="J79" s="3">
        <v>1287636633</v>
      </c>
      <c r="K79" s="3">
        <v>1240407578</v>
      </c>
    </row>
    <row r="80" spans="1:11" hidden="1" x14ac:dyDescent="0.2">
      <c r="A80" s="1" t="s">
        <v>71</v>
      </c>
      <c r="B80" s="3">
        <v>745564506</v>
      </c>
      <c r="C80" s="3">
        <v>894810167</v>
      </c>
      <c r="D80" s="3">
        <v>619380685</v>
      </c>
      <c r="E80" s="3">
        <v>2076243407</v>
      </c>
      <c r="F80" s="3">
        <v>862113234</v>
      </c>
      <c r="G80" s="3">
        <v>862113234</v>
      </c>
      <c r="H80" s="3">
        <v>1773715858</v>
      </c>
      <c r="I80" s="3">
        <v>827048843</v>
      </c>
      <c r="J80" s="3">
        <v>626192953</v>
      </c>
      <c r="K80" s="3">
        <v>586849964</v>
      </c>
    </row>
    <row r="81" spans="1:11" hidden="1" x14ac:dyDescent="0.2">
      <c r="A81" s="1" t="s">
        <v>72</v>
      </c>
      <c r="B81" s="3">
        <v>43766066</v>
      </c>
      <c r="C81" s="3">
        <v>116755212</v>
      </c>
      <c r="D81" s="3">
        <v>126762801</v>
      </c>
      <c r="E81" s="3">
        <v>1559632711</v>
      </c>
      <c r="F81" s="3">
        <v>146046145</v>
      </c>
      <c r="G81" s="3">
        <v>146046145</v>
      </c>
      <c r="H81" s="3">
        <v>409454984</v>
      </c>
      <c r="I81" s="3">
        <v>219674788</v>
      </c>
      <c r="J81" s="3">
        <v>304709370</v>
      </c>
      <c r="K81" s="3">
        <v>391666354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2099489762</v>
      </c>
      <c r="D83" s="3">
        <v>2099787670</v>
      </c>
      <c r="E83" s="3">
        <v>3296658935</v>
      </c>
      <c r="F83" s="3">
        <v>3091748361</v>
      </c>
      <c r="G83" s="3">
        <v>3091748361</v>
      </c>
      <c r="H83" s="3">
        <v>2013588494</v>
      </c>
      <c r="I83" s="3">
        <v>3438896750</v>
      </c>
      <c r="J83" s="3">
        <v>3736763938</v>
      </c>
      <c r="K83" s="3">
        <v>4091649064</v>
      </c>
    </row>
    <row r="84" spans="1:11" hidden="1" x14ac:dyDescent="0.2">
      <c r="A84" s="1" t="s">
        <v>75</v>
      </c>
      <c r="B84" s="3">
        <v>145609110</v>
      </c>
      <c r="C84" s="3">
        <v>-149905976</v>
      </c>
      <c r="D84" s="3">
        <v>-710781416</v>
      </c>
      <c r="E84" s="3">
        <v>-587018539</v>
      </c>
      <c r="F84" s="3">
        <v>-299735590</v>
      </c>
      <c r="G84" s="3">
        <v>-299735590</v>
      </c>
      <c r="H84" s="3">
        <v>-765564066</v>
      </c>
      <c r="I84" s="3">
        <v>-968181506</v>
      </c>
      <c r="J84" s="3">
        <v>-955307436</v>
      </c>
      <c r="K84" s="3">
        <v>-957344486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428628647</v>
      </c>
      <c r="C5" s="17">
        <v>445311484</v>
      </c>
      <c r="D5" s="21">
        <v>474242600</v>
      </c>
      <c r="E5" s="22">
        <v>485661667</v>
      </c>
      <c r="F5" s="17">
        <v>494661667</v>
      </c>
      <c r="G5" s="23">
        <v>494661667</v>
      </c>
      <c r="H5" s="19">
        <v>456840261</v>
      </c>
      <c r="I5" s="22">
        <v>639381228</v>
      </c>
      <c r="J5" s="17">
        <v>662156456</v>
      </c>
      <c r="K5" s="23">
        <v>685302768</v>
      </c>
    </row>
    <row r="6" spans="1:11" ht="13.5" x14ac:dyDescent="0.25">
      <c r="A6" s="20" t="s">
        <v>18</v>
      </c>
      <c r="B6" s="17">
        <v>962464611</v>
      </c>
      <c r="C6" s="17">
        <v>1016057542</v>
      </c>
      <c r="D6" s="21">
        <v>1033856589</v>
      </c>
      <c r="E6" s="22">
        <v>1259083059</v>
      </c>
      <c r="F6" s="17">
        <v>1218859072</v>
      </c>
      <c r="G6" s="23">
        <v>1218859072</v>
      </c>
      <c r="H6" s="19">
        <v>1025787680</v>
      </c>
      <c r="I6" s="22">
        <v>1231274890</v>
      </c>
      <c r="J6" s="17">
        <v>1398297191</v>
      </c>
      <c r="K6" s="23">
        <v>1630277890</v>
      </c>
    </row>
    <row r="7" spans="1:11" ht="13.5" x14ac:dyDescent="0.25">
      <c r="A7" s="20" t="s">
        <v>19</v>
      </c>
      <c r="B7" s="17">
        <v>19906215</v>
      </c>
      <c r="C7" s="17">
        <v>19729234</v>
      </c>
      <c r="D7" s="21">
        <v>17912800</v>
      </c>
      <c r="E7" s="22">
        <v>42909624</v>
      </c>
      <c r="F7" s="17">
        <v>30674372</v>
      </c>
      <c r="G7" s="23">
        <v>30674372</v>
      </c>
      <c r="H7" s="19">
        <v>14263190</v>
      </c>
      <c r="I7" s="22">
        <v>29177417</v>
      </c>
      <c r="J7" s="17">
        <v>33657576</v>
      </c>
      <c r="K7" s="23">
        <v>35205828</v>
      </c>
    </row>
    <row r="8" spans="1:11" ht="13.5" x14ac:dyDescent="0.25">
      <c r="A8" s="20" t="s">
        <v>20</v>
      </c>
      <c r="B8" s="17">
        <v>264769081</v>
      </c>
      <c r="C8" s="17">
        <v>255019607</v>
      </c>
      <c r="D8" s="21">
        <v>294426369</v>
      </c>
      <c r="E8" s="22">
        <v>339266600</v>
      </c>
      <c r="F8" s="17">
        <v>339266600</v>
      </c>
      <c r="G8" s="23">
        <v>339266600</v>
      </c>
      <c r="H8" s="19">
        <v>341685627</v>
      </c>
      <c r="I8" s="22">
        <v>357022560</v>
      </c>
      <c r="J8" s="17">
        <v>382120324</v>
      </c>
      <c r="K8" s="23">
        <v>412655324</v>
      </c>
    </row>
    <row r="9" spans="1:11" ht="13.5" x14ac:dyDescent="0.25">
      <c r="A9" s="20" t="s">
        <v>21</v>
      </c>
      <c r="B9" s="17">
        <v>134914305</v>
      </c>
      <c r="C9" s="17">
        <v>112765543</v>
      </c>
      <c r="D9" s="21">
        <v>136630958</v>
      </c>
      <c r="E9" s="22">
        <v>234503456</v>
      </c>
      <c r="F9" s="17">
        <v>135303456</v>
      </c>
      <c r="G9" s="23">
        <v>135303456</v>
      </c>
      <c r="H9" s="19">
        <v>115023586</v>
      </c>
      <c r="I9" s="22">
        <v>258099856</v>
      </c>
      <c r="J9" s="17">
        <v>227807292</v>
      </c>
      <c r="K9" s="23">
        <v>197088671</v>
      </c>
    </row>
    <row r="10" spans="1:11" ht="25.5" x14ac:dyDescent="0.2">
      <c r="A10" s="24" t="s">
        <v>95</v>
      </c>
      <c r="B10" s="25">
        <f>SUM(B5:B9)</f>
        <v>1810682859</v>
      </c>
      <c r="C10" s="26">
        <f t="shared" ref="C10:K10" si="0">SUM(C5:C9)</f>
        <v>1848883410</v>
      </c>
      <c r="D10" s="27">
        <f t="shared" si="0"/>
        <v>1957069316</v>
      </c>
      <c r="E10" s="25">
        <f t="shared" si="0"/>
        <v>2361424406</v>
      </c>
      <c r="F10" s="26">
        <f t="shared" si="0"/>
        <v>2218765167</v>
      </c>
      <c r="G10" s="28">
        <f t="shared" si="0"/>
        <v>2218765167</v>
      </c>
      <c r="H10" s="29">
        <f t="shared" si="0"/>
        <v>1953600344</v>
      </c>
      <c r="I10" s="25">
        <f t="shared" si="0"/>
        <v>2514955951</v>
      </c>
      <c r="J10" s="26">
        <f t="shared" si="0"/>
        <v>2704038839</v>
      </c>
      <c r="K10" s="28">
        <f t="shared" si="0"/>
        <v>2960530481</v>
      </c>
    </row>
    <row r="11" spans="1:11" ht="13.5" x14ac:dyDescent="0.25">
      <c r="A11" s="20" t="s">
        <v>22</v>
      </c>
      <c r="B11" s="17">
        <v>649857204</v>
      </c>
      <c r="C11" s="17">
        <v>680801692</v>
      </c>
      <c r="D11" s="21">
        <v>752356840</v>
      </c>
      <c r="E11" s="22">
        <v>770918339</v>
      </c>
      <c r="F11" s="17">
        <v>770918339</v>
      </c>
      <c r="G11" s="23">
        <v>770918339</v>
      </c>
      <c r="H11" s="19">
        <v>712179230</v>
      </c>
      <c r="I11" s="22">
        <v>843313819</v>
      </c>
      <c r="J11" s="17">
        <v>807021910</v>
      </c>
      <c r="K11" s="23">
        <v>814574574</v>
      </c>
    </row>
    <row r="12" spans="1:11" ht="13.5" x14ac:dyDescent="0.25">
      <c r="A12" s="20" t="s">
        <v>23</v>
      </c>
      <c r="B12" s="17">
        <v>23201105</v>
      </c>
      <c r="C12" s="17">
        <v>27022288</v>
      </c>
      <c r="D12" s="21">
        <v>28537964</v>
      </c>
      <c r="E12" s="22">
        <v>29910006</v>
      </c>
      <c r="F12" s="17">
        <v>30710006</v>
      </c>
      <c r="G12" s="23">
        <v>30710006</v>
      </c>
      <c r="H12" s="19">
        <v>27815790</v>
      </c>
      <c r="I12" s="22">
        <v>32214796</v>
      </c>
      <c r="J12" s="17">
        <v>33793320</v>
      </c>
      <c r="K12" s="23">
        <v>36495089</v>
      </c>
    </row>
    <row r="13" spans="1:11" ht="13.5" x14ac:dyDescent="0.25">
      <c r="A13" s="20" t="s">
        <v>24</v>
      </c>
      <c r="B13" s="17">
        <v>209085843</v>
      </c>
      <c r="C13" s="17">
        <v>218019658</v>
      </c>
      <c r="D13" s="21">
        <v>215605701</v>
      </c>
      <c r="E13" s="22">
        <v>254773003</v>
      </c>
      <c r="F13" s="17">
        <v>254773003</v>
      </c>
      <c r="G13" s="23">
        <v>254773003</v>
      </c>
      <c r="H13" s="19">
        <v>209571357</v>
      </c>
      <c r="I13" s="22">
        <v>261798007</v>
      </c>
      <c r="J13" s="17">
        <v>273845020</v>
      </c>
      <c r="K13" s="23">
        <v>286184900</v>
      </c>
    </row>
    <row r="14" spans="1:11" ht="13.5" x14ac:dyDescent="0.25">
      <c r="A14" s="20" t="s">
        <v>25</v>
      </c>
      <c r="B14" s="17">
        <v>37629948</v>
      </c>
      <c r="C14" s="17">
        <v>61647358</v>
      </c>
      <c r="D14" s="21">
        <v>87607823</v>
      </c>
      <c r="E14" s="22">
        <v>62526095</v>
      </c>
      <c r="F14" s="17">
        <v>62526095</v>
      </c>
      <c r="G14" s="23">
        <v>62526095</v>
      </c>
      <c r="H14" s="19">
        <v>51154684</v>
      </c>
      <c r="I14" s="22">
        <v>126436448</v>
      </c>
      <c r="J14" s="17">
        <v>141598908</v>
      </c>
      <c r="K14" s="23">
        <v>150148350</v>
      </c>
    </row>
    <row r="15" spans="1:11" ht="13.5" x14ac:dyDescent="0.25">
      <c r="A15" s="20" t="s">
        <v>26</v>
      </c>
      <c r="B15" s="17">
        <v>619614149</v>
      </c>
      <c r="C15" s="17">
        <v>675829681</v>
      </c>
      <c r="D15" s="21">
        <v>687749039</v>
      </c>
      <c r="E15" s="22">
        <v>761625980</v>
      </c>
      <c r="F15" s="17">
        <v>792492667</v>
      </c>
      <c r="G15" s="23">
        <v>792492667</v>
      </c>
      <c r="H15" s="19">
        <v>661897205</v>
      </c>
      <c r="I15" s="22">
        <v>866336577</v>
      </c>
      <c r="J15" s="17">
        <v>996523571</v>
      </c>
      <c r="K15" s="23">
        <v>1132971379</v>
      </c>
    </row>
    <row r="16" spans="1:11" ht="13.5" x14ac:dyDescent="0.25">
      <c r="A16" s="20" t="s">
        <v>27</v>
      </c>
      <c r="B16" s="17">
        <v>2342339</v>
      </c>
      <c r="C16" s="17">
        <v>23293162</v>
      </c>
      <c r="D16" s="21">
        <v>5497821</v>
      </c>
      <c r="E16" s="22">
        <v>6819139</v>
      </c>
      <c r="F16" s="17">
        <v>7349777</v>
      </c>
      <c r="G16" s="23">
        <v>7349777</v>
      </c>
      <c r="H16" s="19">
        <v>2739813</v>
      </c>
      <c r="I16" s="22">
        <v>6464916</v>
      </c>
      <c r="J16" s="17">
        <v>6888484</v>
      </c>
      <c r="K16" s="23">
        <v>7065316</v>
      </c>
    </row>
    <row r="17" spans="1:11" ht="13.5" x14ac:dyDescent="0.25">
      <c r="A17" s="20" t="s">
        <v>28</v>
      </c>
      <c r="B17" s="17">
        <v>330647108</v>
      </c>
      <c r="C17" s="17">
        <v>415165475</v>
      </c>
      <c r="D17" s="21">
        <v>417399040</v>
      </c>
      <c r="E17" s="22">
        <v>548710547</v>
      </c>
      <c r="F17" s="17">
        <v>539491991</v>
      </c>
      <c r="G17" s="23">
        <v>539491991</v>
      </c>
      <c r="H17" s="19">
        <v>384032278</v>
      </c>
      <c r="I17" s="22">
        <v>488879495</v>
      </c>
      <c r="J17" s="17">
        <v>531656553</v>
      </c>
      <c r="K17" s="23">
        <v>547872641</v>
      </c>
    </row>
    <row r="18" spans="1:11" ht="13.5" x14ac:dyDescent="0.25">
      <c r="A18" s="30" t="s">
        <v>29</v>
      </c>
      <c r="B18" s="31">
        <f>SUM(B11:B17)</f>
        <v>1872377696</v>
      </c>
      <c r="C18" s="32">
        <f t="shared" ref="C18:K18" si="1">SUM(C11:C17)</f>
        <v>2101779314</v>
      </c>
      <c r="D18" s="33">
        <f t="shared" si="1"/>
        <v>2194754228</v>
      </c>
      <c r="E18" s="31">
        <f t="shared" si="1"/>
        <v>2435283109</v>
      </c>
      <c r="F18" s="32">
        <f t="shared" si="1"/>
        <v>2458261878</v>
      </c>
      <c r="G18" s="34">
        <f t="shared" si="1"/>
        <v>2458261878</v>
      </c>
      <c r="H18" s="35">
        <f t="shared" si="1"/>
        <v>2049390357</v>
      </c>
      <c r="I18" s="31">
        <f t="shared" si="1"/>
        <v>2625444058</v>
      </c>
      <c r="J18" s="32">
        <f t="shared" si="1"/>
        <v>2791327766</v>
      </c>
      <c r="K18" s="34">
        <f t="shared" si="1"/>
        <v>2975312249</v>
      </c>
    </row>
    <row r="19" spans="1:11" ht="13.5" x14ac:dyDescent="0.25">
      <c r="A19" s="30" t="s">
        <v>30</v>
      </c>
      <c r="B19" s="36">
        <f>+B10-B18</f>
        <v>-61694837</v>
      </c>
      <c r="C19" s="37">
        <f t="shared" ref="C19:K19" si="2">+C10-C18</f>
        <v>-252895904</v>
      </c>
      <c r="D19" s="38">
        <f t="shared" si="2"/>
        <v>-237684912</v>
      </c>
      <c r="E19" s="36">
        <f t="shared" si="2"/>
        <v>-73858703</v>
      </c>
      <c r="F19" s="37">
        <f t="shared" si="2"/>
        <v>-239496711</v>
      </c>
      <c r="G19" s="39">
        <f t="shared" si="2"/>
        <v>-239496711</v>
      </c>
      <c r="H19" s="40">
        <f t="shared" si="2"/>
        <v>-95790013</v>
      </c>
      <c r="I19" s="36">
        <f t="shared" si="2"/>
        <v>-110488107</v>
      </c>
      <c r="J19" s="37">
        <f t="shared" si="2"/>
        <v>-87288927</v>
      </c>
      <c r="K19" s="39">
        <f t="shared" si="2"/>
        <v>-14781768</v>
      </c>
    </row>
    <row r="20" spans="1:11" ht="25.5" x14ac:dyDescent="0.2">
      <c r="A20" s="41" t="s">
        <v>31</v>
      </c>
      <c r="B20" s="42">
        <v>157933962</v>
      </c>
      <c r="C20" s="43">
        <v>185959280</v>
      </c>
      <c r="D20" s="44">
        <v>272652800</v>
      </c>
      <c r="E20" s="42">
        <v>205584400</v>
      </c>
      <c r="F20" s="43">
        <v>205584400</v>
      </c>
      <c r="G20" s="45">
        <v>205584400</v>
      </c>
      <c r="H20" s="46">
        <v>156799186</v>
      </c>
      <c r="I20" s="42">
        <v>170149440</v>
      </c>
      <c r="J20" s="43">
        <v>152563684</v>
      </c>
      <c r="K20" s="45">
        <v>132555681</v>
      </c>
    </row>
    <row r="21" spans="1:11" ht="13.5" x14ac:dyDescent="0.25">
      <c r="A21" s="47" t="s">
        <v>32</v>
      </c>
      <c r="B21" s="48">
        <v>41689195</v>
      </c>
      <c r="C21" s="49">
        <v>12909841</v>
      </c>
      <c r="D21" s="50">
        <v>37232300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137928320</v>
      </c>
      <c r="C22" s="55">
        <f t="shared" ref="C22:K22" si="3">SUM(C19:C21)</f>
        <v>-54026783</v>
      </c>
      <c r="D22" s="56">
        <f t="shared" si="3"/>
        <v>72200188</v>
      </c>
      <c r="E22" s="54">
        <f t="shared" si="3"/>
        <v>131725697</v>
      </c>
      <c r="F22" s="55">
        <f t="shared" si="3"/>
        <v>-33912311</v>
      </c>
      <c r="G22" s="57">
        <f t="shared" si="3"/>
        <v>-33912311</v>
      </c>
      <c r="H22" s="58">
        <f t="shared" si="3"/>
        <v>61009173</v>
      </c>
      <c r="I22" s="54">
        <f t="shared" si="3"/>
        <v>59661333</v>
      </c>
      <c r="J22" s="55">
        <f t="shared" si="3"/>
        <v>65274757</v>
      </c>
      <c r="K22" s="57">
        <f t="shared" si="3"/>
        <v>117773913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137928320</v>
      </c>
      <c r="C24" s="37">
        <f t="shared" ref="C24:K24" si="4">SUM(C22:C23)</f>
        <v>-54026783</v>
      </c>
      <c r="D24" s="38">
        <f t="shared" si="4"/>
        <v>72200188</v>
      </c>
      <c r="E24" s="36">
        <f t="shared" si="4"/>
        <v>131725697</v>
      </c>
      <c r="F24" s="37">
        <f t="shared" si="4"/>
        <v>-33912311</v>
      </c>
      <c r="G24" s="39">
        <f t="shared" si="4"/>
        <v>-33912311</v>
      </c>
      <c r="H24" s="40">
        <f t="shared" si="4"/>
        <v>61009173</v>
      </c>
      <c r="I24" s="36">
        <f t="shared" si="4"/>
        <v>59661333</v>
      </c>
      <c r="J24" s="37">
        <f t="shared" si="4"/>
        <v>65274757</v>
      </c>
      <c r="K24" s="39">
        <f t="shared" si="4"/>
        <v>117773913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696753823</v>
      </c>
      <c r="C27" s="66">
        <v>558793099</v>
      </c>
      <c r="D27" s="67">
        <v>657391133</v>
      </c>
      <c r="E27" s="68">
        <v>234740664</v>
      </c>
      <c r="F27" s="66">
        <v>279446122</v>
      </c>
      <c r="G27" s="69">
        <v>279446122</v>
      </c>
      <c r="H27" s="70">
        <v>192135638</v>
      </c>
      <c r="I27" s="68">
        <v>211949440</v>
      </c>
      <c r="J27" s="66">
        <v>152563684</v>
      </c>
      <c r="K27" s="69">
        <v>132555681</v>
      </c>
    </row>
    <row r="28" spans="1:11" ht="13.5" x14ac:dyDescent="0.25">
      <c r="A28" s="71" t="s">
        <v>36</v>
      </c>
      <c r="B28" s="17">
        <v>153915500</v>
      </c>
      <c r="C28" s="17">
        <v>186299782</v>
      </c>
      <c r="D28" s="21">
        <v>272652800</v>
      </c>
      <c r="E28" s="22">
        <v>205584400</v>
      </c>
      <c r="F28" s="17">
        <v>205584400</v>
      </c>
      <c r="G28" s="23">
        <v>205584400</v>
      </c>
      <c r="H28" s="19">
        <v>0</v>
      </c>
      <c r="I28" s="22">
        <v>170149440</v>
      </c>
      <c r="J28" s="17">
        <v>152563684</v>
      </c>
      <c r="K28" s="23">
        <v>132555681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238932326</v>
      </c>
      <c r="C30" s="17">
        <v>186524496</v>
      </c>
      <c r="D30" s="21">
        <v>193142851</v>
      </c>
      <c r="E30" s="22">
        <v>0</v>
      </c>
      <c r="F30" s="17">
        <v>20615579</v>
      </c>
      <c r="G30" s="23">
        <v>20615579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261282202</v>
      </c>
      <c r="C31" s="17">
        <v>172793790</v>
      </c>
      <c r="D31" s="21">
        <v>162533715</v>
      </c>
      <c r="E31" s="22">
        <v>29156264</v>
      </c>
      <c r="F31" s="17">
        <v>53246143</v>
      </c>
      <c r="G31" s="23">
        <v>53246143</v>
      </c>
      <c r="H31" s="19">
        <v>0</v>
      </c>
      <c r="I31" s="22">
        <v>41800000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654130028</v>
      </c>
      <c r="C32" s="66">
        <f t="shared" ref="C32:K32" si="5">SUM(C28:C31)</f>
        <v>545618068</v>
      </c>
      <c r="D32" s="67">
        <f t="shared" si="5"/>
        <v>628329366</v>
      </c>
      <c r="E32" s="68">
        <f t="shared" si="5"/>
        <v>234740664</v>
      </c>
      <c r="F32" s="66">
        <f t="shared" si="5"/>
        <v>279446122</v>
      </c>
      <c r="G32" s="69">
        <f t="shared" si="5"/>
        <v>279446122</v>
      </c>
      <c r="H32" s="70">
        <f t="shared" si="5"/>
        <v>0</v>
      </c>
      <c r="I32" s="68">
        <f t="shared" si="5"/>
        <v>211949440</v>
      </c>
      <c r="J32" s="66">
        <f t="shared" si="5"/>
        <v>152563684</v>
      </c>
      <c r="K32" s="69">
        <f t="shared" si="5"/>
        <v>132555681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655636504</v>
      </c>
      <c r="C35" s="17">
        <v>747876169</v>
      </c>
      <c r="D35" s="21">
        <v>570352074</v>
      </c>
      <c r="E35" s="22">
        <v>951585674</v>
      </c>
      <c r="F35" s="17">
        <v>807629110</v>
      </c>
      <c r="G35" s="23">
        <v>807629110</v>
      </c>
      <c r="H35" s="19">
        <v>544717496</v>
      </c>
      <c r="I35" s="22">
        <v>1060313423</v>
      </c>
      <c r="J35" s="17">
        <v>1096039144</v>
      </c>
      <c r="K35" s="23">
        <v>1190428381</v>
      </c>
    </row>
    <row r="36" spans="1:11" ht="13.5" x14ac:dyDescent="0.25">
      <c r="A36" s="20" t="s">
        <v>42</v>
      </c>
      <c r="B36" s="17">
        <v>7211232342</v>
      </c>
      <c r="C36" s="17">
        <v>7550520335</v>
      </c>
      <c r="D36" s="21">
        <v>7986832774</v>
      </c>
      <c r="E36" s="22">
        <v>7988375256</v>
      </c>
      <c r="F36" s="17">
        <v>8033080714</v>
      </c>
      <c r="G36" s="23">
        <v>8033080714</v>
      </c>
      <c r="H36" s="19">
        <v>7974467507</v>
      </c>
      <c r="I36" s="22">
        <v>7953737662</v>
      </c>
      <c r="J36" s="17">
        <v>7849252326</v>
      </c>
      <c r="K36" s="23">
        <v>7713191723</v>
      </c>
    </row>
    <row r="37" spans="1:11" ht="13.5" x14ac:dyDescent="0.25">
      <c r="A37" s="20" t="s">
        <v>43</v>
      </c>
      <c r="B37" s="17">
        <v>496096779</v>
      </c>
      <c r="C37" s="17">
        <v>647752756</v>
      </c>
      <c r="D37" s="21">
        <v>681731805</v>
      </c>
      <c r="E37" s="22">
        <v>886531029</v>
      </c>
      <c r="F37" s="17">
        <v>952917931</v>
      </c>
      <c r="G37" s="23">
        <v>952917931</v>
      </c>
      <c r="H37" s="19">
        <v>559530686</v>
      </c>
      <c r="I37" s="22">
        <v>954184526</v>
      </c>
      <c r="J37" s="17">
        <v>1115946082</v>
      </c>
      <c r="K37" s="23">
        <v>1252772555</v>
      </c>
    </row>
    <row r="38" spans="1:11" ht="13.5" x14ac:dyDescent="0.25">
      <c r="A38" s="20" t="s">
        <v>44</v>
      </c>
      <c r="B38" s="17">
        <v>595154146</v>
      </c>
      <c r="C38" s="17">
        <v>928896425</v>
      </c>
      <c r="D38" s="21">
        <v>1094575659</v>
      </c>
      <c r="E38" s="22">
        <v>1021773057</v>
      </c>
      <c r="F38" s="17">
        <v>1021773057</v>
      </c>
      <c r="G38" s="23">
        <v>1021773057</v>
      </c>
      <c r="H38" s="19">
        <v>1106824495</v>
      </c>
      <c r="I38" s="22">
        <v>1854460824</v>
      </c>
      <c r="J38" s="17">
        <v>1558664896</v>
      </c>
      <c r="K38" s="23">
        <v>1262393144</v>
      </c>
    </row>
    <row r="39" spans="1:11" ht="13.5" x14ac:dyDescent="0.25">
      <c r="A39" s="20" t="s">
        <v>45</v>
      </c>
      <c r="B39" s="17">
        <v>6775617938</v>
      </c>
      <c r="C39" s="17">
        <v>6712744730</v>
      </c>
      <c r="D39" s="21">
        <v>6781911403</v>
      </c>
      <c r="E39" s="22">
        <v>7031656844</v>
      </c>
      <c r="F39" s="17">
        <v>6866018836</v>
      </c>
      <c r="G39" s="23">
        <v>6866018836</v>
      </c>
      <c r="H39" s="19">
        <v>6852830025</v>
      </c>
      <c r="I39" s="22">
        <v>6205405735</v>
      </c>
      <c r="J39" s="17">
        <v>6270680492</v>
      </c>
      <c r="K39" s="23">
        <v>6388454405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1344779461</v>
      </c>
      <c r="C42" s="17">
        <v>1004037585</v>
      </c>
      <c r="D42" s="21">
        <v>1015352791</v>
      </c>
      <c r="E42" s="22">
        <v>784454030</v>
      </c>
      <c r="F42" s="17">
        <v>654563053</v>
      </c>
      <c r="G42" s="23">
        <v>654563053</v>
      </c>
      <c r="H42" s="19">
        <v>519095053</v>
      </c>
      <c r="I42" s="22">
        <v>465616830</v>
      </c>
      <c r="J42" s="17">
        <v>518751543</v>
      </c>
      <c r="K42" s="23">
        <v>609694909</v>
      </c>
    </row>
    <row r="43" spans="1:11" ht="13.5" x14ac:dyDescent="0.25">
      <c r="A43" s="20" t="s">
        <v>48</v>
      </c>
      <c r="B43" s="17">
        <v>-616709538</v>
      </c>
      <c r="C43" s="17">
        <v>-501155589</v>
      </c>
      <c r="D43" s="21">
        <v>-606390678</v>
      </c>
      <c r="E43" s="22">
        <v>-220537864</v>
      </c>
      <c r="F43" s="17">
        <v>-220537864</v>
      </c>
      <c r="G43" s="23">
        <v>-220537864</v>
      </c>
      <c r="H43" s="19">
        <v>-193592008</v>
      </c>
      <c r="I43" s="22">
        <v>-223422173</v>
      </c>
      <c r="J43" s="17">
        <v>-161023428</v>
      </c>
      <c r="K43" s="23">
        <v>-161720581</v>
      </c>
    </row>
    <row r="44" spans="1:11" ht="13.5" x14ac:dyDescent="0.25">
      <c r="A44" s="20" t="s">
        <v>49</v>
      </c>
      <c r="B44" s="17">
        <v>-25550457</v>
      </c>
      <c r="C44" s="17">
        <v>118238839</v>
      </c>
      <c r="D44" s="21">
        <v>173958661</v>
      </c>
      <c r="E44" s="22">
        <v>-64807156</v>
      </c>
      <c r="F44" s="17">
        <v>-64807156</v>
      </c>
      <c r="G44" s="23">
        <v>-64807156</v>
      </c>
      <c r="H44" s="19">
        <v>-99863720</v>
      </c>
      <c r="I44" s="22">
        <v>-134442934</v>
      </c>
      <c r="J44" s="17">
        <v>-134442934</v>
      </c>
      <c r="K44" s="23">
        <v>-133349864</v>
      </c>
    </row>
    <row r="45" spans="1:11" ht="13.5" x14ac:dyDescent="0.25">
      <c r="A45" s="30" t="s">
        <v>50</v>
      </c>
      <c r="B45" s="66">
        <v>817595494</v>
      </c>
      <c r="C45" s="66">
        <v>965696531</v>
      </c>
      <c r="D45" s="67">
        <v>951781929</v>
      </c>
      <c r="E45" s="68">
        <v>719109008</v>
      </c>
      <c r="F45" s="66">
        <v>589218031</v>
      </c>
      <c r="G45" s="69">
        <v>589218031</v>
      </c>
      <c r="H45" s="70">
        <v>475632052</v>
      </c>
      <c r="I45" s="68">
        <v>233989736</v>
      </c>
      <c r="J45" s="66">
        <v>456692144</v>
      </c>
      <c r="K45" s="69">
        <v>770707021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344565402</v>
      </c>
      <c r="C48" s="17">
        <v>368861141</v>
      </c>
      <c r="D48" s="21">
        <v>124450846</v>
      </c>
      <c r="E48" s="22">
        <v>711689669</v>
      </c>
      <c r="F48" s="17">
        <v>581318054</v>
      </c>
      <c r="G48" s="23">
        <v>581318054</v>
      </c>
      <c r="H48" s="19">
        <v>69914524</v>
      </c>
      <c r="I48" s="22">
        <v>233406963</v>
      </c>
      <c r="J48" s="17">
        <v>456082556</v>
      </c>
      <c r="K48" s="23">
        <v>770069989</v>
      </c>
    </row>
    <row r="49" spans="1:11" ht="13.5" x14ac:dyDescent="0.25">
      <c r="A49" s="20" t="s">
        <v>53</v>
      </c>
      <c r="B49" s="17">
        <f>+B75</f>
        <v>856461091.52251577</v>
      </c>
      <c r="C49" s="17">
        <f t="shared" ref="C49:K49" si="6">+C75</f>
        <v>905340861.69921398</v>
      </c>
      <c r="D49" s="21">
        <f t="shared" si="6"/>
        <v>937966849.76360857</v>
      </c>
      <c r="E49" s="22">
        <f t="shared" si="6"/>
        <v>498652800.02729559</v>
      </c>
      <c r="F49" s="17">
        <f t="shared" si="6"/>
        <v>577094835.24635541</v>
      </c>
      <c r="G49" s="23">
        <f t="shared" si="6"/>
        <v>577094835.24635541</v>
      </c>
      <c r="H49" s="19">
        <f t="shared" si="6"/>
        <v>919816575.46568394</v>
      </c>
      <c r="I49" s="22">
        <f t="shared" si="6"/>
        <v>-231412981.70642257</v>
      </c>
      <c r="J49" s="17">
        <f t="shared" si="6"/>
        <v>-38774474.454482436</v>
      </c>
      <c r="K49" s="23">
        <f t="shared" si="6"/>
        <v>174262911.95328963</v>
      </c>
    </row>
    <row r="50" spans="1:11" ht="13.5" x14ac:dyDescent="0.25">
      <c r="A50" s="30" t="s">
        <v>54</v>
      </c>
      <c r="B50" s="66">
        <f>+B48-B49</f>
        <v>-511895689.52251577</v>
      </c>
      <c r="C50" s="66">
        <f t="shared" ref="C50:K50" si="7">+C48-C49</f>
        <v>-536479720.69921398</v>
      </c>
      <c r="D50" s="67">
        <f t="shared" si="7"/>
        <v>-813516003.76360857</v>
      </c>
      <c r="E50" s="68">
        <f t="shared" si="7"/>
        <v>213036868.97270441</v>
      </c>
      <c r="F50" s="66">
        <f t="shared" si="7"/>
        <v>4223218.7536445856</v>
      </c>
      <c r="G50" s="69">
        <f t="shared" si="7"/>
        <v>4223218.7536445856</v>
      </c>
      <c r="H50" s="70">
        <f t="shared" si="7"/>
        <v>-849902051.46568394</v>
      </c>
      <c r="I50" s="68">
        <f t="shared" si="7"/>
        <v>464819944.70642257</v>
      </c>
      <c r="J50" s="66">
        <f t="shared" si="7"/>
        <v>494857030.45448244</v>
      </c>
      <c r="K50" s="69">
        <f t="shared" si="7"/>
        <v>595807077.04671037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6874684273</v>
      </c>
      <c r="C53" s="17">
        <v>6879304184</v>
      </c>
      <c r="D53" s="21">
        <v>7202927354</v>
      </c>
      <c r="E53" s="22">
        <v>7320408220</v>
      </c>
      <c r="F53" s="17">
        <v>7331346683</v>
      </c>
      <c r="G53" s="23">
        <v>7331346683</v>
      </c>
      <c r="H53" s="19">
        <v>7007131110</v>
      </c>
      <c r="I53" s="22">
        <v>6899178358</v>
      </c>
      <c r="J53" s="17">
        <v>6675129338</v>
      </c>
      <c r="K53" s="23">
        <v>6811781859</v>
      </c>
    </row>
    <row r="54" spans="1:11" ht="13.5" x14ac:dyDescent="0.25">
      <c r="A54" s="20" t="s">
        <v>57</v>
      </c>
      <c r="B54" s="17">
        <v>202074896</v>
      </c>
      <c r="C54" s="17">
        <v>212994160</v>
      </c>
      <c r="D54" s="21">
        <v>207037379</v>
      </c>
      <c r="E54" s="22">
        <v>230285808</v>
      </c>
      <c r="F54" s="17">
        <v>230285808</v>
      </c>
      <c r="G54" s="23">
        <v>230285808</v>
      </c>
      <c r="H54" s="19">
        <v>209571351</v>
      </c>
      <c r="I54" s="22">
        <v>241569812</v>
      </c>
      <c r="J54" s="17">
        <v>252686328</v>
      </c>
      <c r="K54" s="23">
        <v>264052908</v>
      </c>
    </row>
    <row r="55" spans="1:11" ht="13.5" x14ac:dyDescent="0.25">
      <c r="A55" s="20" t="s">
        <v>58</v>
      </c>
      <c r="B55" s="17">
        <v>356115974</v>
      </c>
      <c r="C55" s="17">
        <v>236523917</v>
      </c>
      <c r="D55" s="21">
        <v>407543526</v>
      </c>
      <c r="E55" s="22">
        <v>125463792</v>
      </c>
      <c r="F55" s="17">
        <v>165064721</v>
      </c>
      <c r="G55" s="23">
        <v>165064721</v>
      </c>
      <c r="H55" s="19">
        <v>98464387</v>
      </c>
      <c r="I55" s="22">
        <v>126295440</v>
      </c>
      <c r="J55" s="17">
        <v>70584440</v>
      </c>
      <c r="K55" s="23">
        <v>63291680</v>
      </c>
    </row>
    <row r="56" spans="1:11" ht="13.5" x14ac:dyDescent="0.25">
      <c r="A56" s="20" t="s">
        <v>59</v>
      </c>
      <c r="B56" s="17">
        <v>92136566</v>
      </c>
      <c r="C56" s="17">
        <v>134933590</v>
      </c>
      <c r="D56" s="21">
        <v>131807958</v>
      </c>
      <c r="E56" s="22">
        <v>195068539</v>
      </c>
      <c r="F56" s="17">
        <v>199552650</v>
      </c>
      <c r="G56" s="23">
        <v>199552650</v>
      </c>
      <c r="H56" s="19">
        <v>160213478</v>
      </c>
      <c r="I56" s="22">
        <v>167995232</v>
      </c>
      <c r="J56" s="17">
        <v>189932276</v>
      </c>
      <c r="K56" s="23">
        <v>198373948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136595754</v>
      </c>
      <c r="C60" s="17">
        <v>135870500</v>
      </c>
      <c r="D60" s="21">
        <v>131689531</v>
      </c>
      <c r="E60" s="22">
        <v>196948697</v>
      </c>
      <c r="F60" s="17">
        <v>196948697</v>
      </c>
      <c r="G60" s="23">
        <v>196948697</v>
      </c>
      <c r="H60" s="19">
        <v>90943550</v>
      </c>
      <c r="I60" s="22">
        <v>203844409</v>
      </c>
      <c r="J60" s="17">
        <v>88183658</v>
      </c>
      <c r="K60" s="23">
        <v>93397550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ht="13.5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ht="13.5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0.66967377005444595</v>
      </c>
      <c r="C70" s="5">
        <f t="shared" ref="C70:K70" si="8">IF(ISERROR(C71/C72),0,(C71/C72))</f>
        <v>0.64923780072449788</v>
      </c>
      <c r="D70" s="5">
        <f t="shared" si="8"/>
        <v>0.61673415925463448</v>
      </c>
      <c r="E70" s="5">
        <f t="shared" si="8"/>
        <v>1.0411194489211444</v>
      </c>
      <c r="F70" s="5">
        <f t="shared" si="8"/>
        <v>1.0523867480695077</v>
      </c>
      <c r="G70" s="5">
        <f t="shared" si="8"/>
        <v>1.0523867480695077</v>
      </c>
      <c r="H70" s="5">
        <f t="shared" si="8"/>
        <v>0.58965255912665759</v>
      </c>
      <c r="I70" s="5">
        <f t="shared" si="8"/>
        <v>1.1748000412735344</v>
      </c>
      <c r="J70" s="5">
        <f t="shared" si="8"/>
        <v>1.1871471916349843</v>
      </c>
      <c r="K70" s="5">
        <f t="shared" si="8"/>
        <v>1.1909822512347485</v>
      </c>
    </row>
    <row r="71" spans="1:11" hidden="1" x14ac:dyDescent="0.2">
      <c r="A71" s="1" t="s">
        <v>100</v>
      </c>
      <c r="B71" s="2">
        <f>+B83</f>
        <v>1010713276</v>
      </c>
      <c r="C71" s="2">
        <f t="shared" ref="C71:K71" si="9">+C83</f>
        <v>997375952</v>
      </c>
      <c r="D71" s="2">
        <f t="shared" si="9"/>
        <v>979466170</v>
      </c>
      <c r="E71" s="2">
        <f t="shared" si="9"/>
        <v>2001010798</v>
      </c>
      <c r="F71" s="2">
        <f t="shared" si="9"/>
        <v>1883305073</v>
      </c>
      <c r="G71" s="2">
        <f t="shared" si="9"/>
        <v>1883305073</v>
      </c>
      <c r="H71" s="2">
        <f t="shared" si="9"/>
        <v>910907932</v>
      </c>
      <c r="I71" s="2">
        <f t="shared" si="9"/>
        <v>2408979224</v>
      </c>
      <c r="J71" s="2">
        <f t="shared" si="9"/>
        <v>2619238068</v>
      </c>
      <c r="K71" s="2">
        <f t="shared" si="9"/>
        <v>2890477201</v>
      </c>
    </row>
    <row r="72" spans="1:11" hidden="1" x14ac:dyDescent="0.2">
      <c r="A72" s="1" t="s">
        <v>101</v>
      </c>
      <c r="B72" s="2">
        <f>+B77</f>
        <v>1509262153</v>
      </c>
      <c r="C72" s="2">
        <f t="shared" ref="C72:K72" si="10">+C77</f>
        <v>1536225942</v>
      </c>
      <c r="D72" s="2">
        <f t="shared" si="10"/>
        <v>1588149700</v>
      </c>
      <c r="E72" s="2">
        <f t="shared" si="10"/>
        <v>1921980038</v>
      </c>
      <c r="F72" s="2">
        <f t="shared" si="10"/>
        <v>1789556051</v>
      </c>
      <c r="G72" s="2">
        <f t="shared" si="10"/>
        <v>1789556051</v>
      </c>
      <c r="H72" s="2">
        <f t="shared" si="10"/>
        <v>1544821468</v>
      </c>
      <c r="I72" s="2">
        <f t="shared" si="10"/>
        <v>2050544041</v>
      </c>
      <c r="J72" s="2">
        <f t="shared" si="10"/>
        <v>2206329667</v>
      </c>
      <c r="K72" s="2">
        <f t="shared" si="10"/>
        <v>2426969166</v>
      </c>
    </row>
    <row r="73" spans="1:11" hidden="1" x14ac:dyDescent="0.2">
      <c r="A73" s="1" t="s">
        <v>102</v>
      </c>
      <c r="B73" s="2">
        <f>+B74</f>
        <v>62712497.666666657</v>
      </c>
      <c r="C73" s="2">
        <f t="shared" ref="C73:K73" si="11">+(C78+C80+C81+C82)-(B78+B80+B81+B82)</f>
        <v>14440747</v>
      </c>
      <c r="D73" s="2">
        <f t="shared" si="11"/>
        <v>72069627</v>
      </c>
      <c r="E73" s="2">
        <f t="shared" si="11"/>
        <v>-159931997</v>
      </c>
      <c r="F73" s="2">
        <f>+(F78+F80+F81+F82)-(D78+D80+D81+D82)</f>
        <v>-172650259</v>
      </c>
      <c r="G73" s="2">
        <f>+(G78+G80+G81+G82)-(D78+D80+D81+D82)</f>
        <v>-172650259</v>
      </c>
      <c r="H73" s="2">
        <f>+(H78+H80+H81+H82)-(D78+D80+D81+D82)</f>
        <v>8789393</v>
      </c>
      <c r="I73" s="2">
        <f>+(I78+I80+I81+I82)-(E78+E80+E81+E82)</f>
        <v>543395998</v>
      </c>
      <c r="J73" s="2">
        <f t="shared" si="11"/>
        <v>-199481295</v>
      </c>
      <c r="K73" s="2">
        <f t="shared" si="11"/>
        <v>-232199775</v>
      </c>
    </row>
    <row r="74" spans="1:11" hidden="1" x14ac:dyDescent="0.2">
      <c r="A74" s="1" t="s">
        <v>103</v>
      </c>
      <c r="B74" s="2">
        <f>+TREND(C74:E74)</f>
        <v>62712497.666666657</v>
      </c>
      <c r="C74" s="2">
        <f>+C73</f>
        <v>14440747</v>
      </c>
      <c r="D74" s="2">
        <f t="shared" ref="D74:K74" si="12">+D73</f>
        <v>72069627</v>
      </c>
      <c r="E74" s="2">
        <f t="shared" si="12"/>
        <v>-159931997</v>
      </c>
      <c r="F74" s="2">
        <f t="shared" si="12"/>
        <v>-172650259</v>
      </c>
      <c r="G74" s="2">
        <f t="shared" si="12"/>
        <v>-172650259</v>
      </c>
      <c r="H74" s="2">
        <f t="shared" si="12"/>
        <v>8789393</v>
      </c>
      <c r="I74" s="2">
        <f t="shared" si="12"/>
        <v>543395998</v>
      </c>
      <c r="J74" s="2">
        <f t="shared" si="12"/>
        <v>-199481295</v>
      </c>
      <c r="K74" s="2">
        <f t="shared" si="12"/>
        <v>-232199775</v>
      </c>
    </row>
    <row r="75" spans="1:11" hidden="1" x14ac:dyDescent="0.2">
      <c r="A75" s="1" t="s">
        <v>104</v>
      </c>
      <c r="B75" s="2">
        <f>+B84-(((B80+B81+B82+B78)*B70)-B79)</f>
        <v>856461091.52251577</v>
      </c>
      <c r="C75" s="2">
        <f t="shared" ref="C75:K75" si="13">+C84-(((C80+C81+C82+C78)*C70)-C79)</f>
        <v>905340861.69921398</v>
      </c>
      <c r="D75" s="2">
        <f t="shared" si="13"/>
        <v>937966849.76360857</v>
      </c>
      <c r="E75" s="2">
        <f t="shared" si="13"/>
        <v>498652800.02729559</v>
      </c>
      <c r="F75" s="2">
        <f t="shared" si="13"/>
        <v>577094835.24635541</v>
      </c>
      <c r="G75" s="2">
        <f t="shared" si="13"/>
        <v>577094835.24635541</v>
      </c>
      <c r="H75" s="2">
        <f t="shared" si="13"/>
        <v>919816575.46568394</v>
      </c>
      <c r="I75" s="2">
        <f t="shared" si="13"/>
        <v>-231412981.70642257</v>
      </c>
      <c r="J75" s="2">
        <f t="shared" si="13"/>
        <v>-38774474.454482436</v>
      </c>
      <c r="K75" s="2">
        <f t="shared" si="13"/>
        <v>174262911.95328963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1509262153</v>
      </c>
      <c r="C77" s="3">
        <v>1536225942</v>
      </c>
      <c r="D77" s="3">
        <v>1588149700</v>
      </c>
      <c r="E77" s="3">
        <v>1921980038</v>
      </c>
      <c r="F77" s="3">
        <v>1789556051</v>
      </c>
      <c r="G77" s="3">
        <v>1789556051</v>
      </c>
      <c r="H77" s="3">
        <v>1544821468</v>
      </c>
      <c r="I77" s="3">
        <v>2050544041</v>
      </c>
      <c r="J77" s="3">
        <v>2206329667</v>
      </c>
      <c r="K77" s="3">
        <v>2426969166</v>
      </c>
    </row>
    <row r="78" spans="1:11" hidden="1" x14ac:dyDescent="0.2">
      <c r="A78" s="1" t="s">
        <v>69</v>
      </c>
      <c r="B78" s="3">
        <v>5934836</v>
      </c>
      <c r="C78" s="3">
        <v>5244669</v>
      </c>
      <c r="D78" s="3">
        <v>8240823</v>
      </c>
      <c r="E78" s="3">
        <v>5245692</v>
      </c>
      <c r="F78" s="3">
        <v>5245692</v>
      </c>
      <c r="G78" s="3">
        <v>5245692</v>
      </c>
      <c r="H78" s="3">
        <v>8240823</v>
      </c>
      <c r="I78" s="3">
        <v>8240823</v>
      </c>
      <c r="J78" s="3">
        <v>8240823</v>
      </c>
      <c r="K78" s="3">
        <v>8240823</v>
      </c>
    </row>
    <row r="79" spans="1:11" hidden="1" x14ac:dyDescent="0.2">
      <c r="A79" s="1" t="s">
        <v>70</v>
      </c>
      <c r="B79" s="3">
        <v>386356693</v>
      </c>
      <c r="C79" s="3">
        <v>466431995</v>
      </c>
      <c r="D79" s="3">
        <v>498063665</v>
      </c>
      <c r="E79" s="3">
        <v>717356252</v>
      </c>
      <c r="F79" s="3">
        <v>783743154</v>
      </c>
      <c r="G79" s="3">
        <v>783743154</v>
      </c>
      <c r="H79" s="3">
        <v>405353262</v>
      </c>
      <c r="I79" s="3">
        <v>504644979</v>
      </c>
      <c r="J79" s="3">
        <v>480551540</v>
      </c>
      <c r="K79" s="3">
        <v>430254012</v>
      </c>
    </row>
    <row r="80" spans="1:11" hidden="1" x14ac:dyDescent="0.2">
      <c r="A80" s="1" t="s">
        <v>71</v>
      </c>
      <c r="B80" s="3">
        <v>126105526</v>
      </c>
      <c r="C80" s="3">
        <v>142273803</v>
      </c>
      <c r="D80" s="3">
        <v>192249329</v>
      </c>
      <c r="E80" s="3">
        <v>26450511</v>
      </c>
      <c r="F80" s="3">
        <v>2732249</v>
      </c>
      <c r="G80" s="3">
        <v>2732249</v>
      </c>
      <c r="H80" s="3">
        <v>212121839</v>
      </c>
      <c r="I80" s="3">
        <v>532937408</v>
      </c>
      <c r="J80" s="3">
        <v>304113627</v>
      </c>
      <c r="K80" s="3">
        <v>42241092</v>
      </c>
    </row>
    <row r="81" spans="1:11" hidden="1" x14ac:dyDescent="0.2">
      <c r="A81" s="1" t="s">
        <v>72</v>
      </c>
      <c r="B81" s="3">
        <v>59367447</v>
      </c>
      <c r="C81" s="3">
        <v>58330084</v>
      </c>
      <c r="D81" s="3">
        <v>77428031</v>
      </c>
      <c r="E81" s="3">
        <v>86291005</v>
      </c>
      <c r="F81" s="3">
        <v>97291005</v>
      </c>
      <c r="G81" s="3">
        <v>97291005</v>
      </c>
      <c r="H81" s="3">
        <v>66344914</v>
      </c>
      <c r="I81" s="3">
        <v>105140130</v>
      </c>
      <c r="J81" s="3">
        <v>134439712</v>
      </c>
      <c r="K81" s="3">
        <v>164107060</v>
      </c>
    </row>
    <row r="82" spans="1:11" hidden="1" x14ac:dyDescent="0.2">
      <c r="A82" s="1" t="s">
        <v>73</v>
      </c>
      <c r="B82" s="3">
        <v>1022</v>
      </c>
      <c r="C82" s="3">
        <v>1022</v>
      </c>
      <c r="D82" s="3">
        <v>1022</v>
      </c>
      <c r="E82" s="3">
        <v>0</v>
      </c>
      <c r="F82" s="3">
        <v>0</v>
      </c>
      <c r="G82" s="3">
        <v>0</v>
      </c>
      <c r="H82" s="3">
        <v>1022</v>
      </c>
      <c r="I82" s="3">
        <v>15064845</v>
      </c>
      <c r="J82" s="3">
        <v>15107749</v>
      </c>
      <c r="K82" s="3">
        <v>15113161</v>
      </c>
    </row>
    <row r="83" spans="1:11" hidden="1" x14ac:dyDescent="0.2">
      <c r="A83" s="1" t="s">
        <v>74</v>
      </c>
      <c r="B83" s="3">
        <v>1010713276</v>
      </c>
      <c r="C83" s="3">
        <v>997375952</v>
      </c>
      <c r="D83" s="3">
        <v>979466170</v>
      </c>
      <c r="E83" s="3">
        <v>2001010798</v>
      </c>
      <c r="F83" s="3">
        <v>1883305073</v>
      </c>
      <c r="G83" s="3">
        <v>1883305073</v>
      </c>
      <c r="H83" s="3">
        <v>910907932</v>
      </c>
      <c r="I83" s="3">
        <v>2408979224</v>
      </c>
      <c r="J83" s="3">
        <v>2619238068</v>
      </c>
      <c r="K83" s="3">
        <v>2890477201</v>
      </c>
    </row>
    <row r="84" spans="1:11" hidden="1" x14ac:dyDescent="0.2">
      <c r="A84" s="1" t="s">
        <v>75</v>
      </c>
      <c r="B84" s="3">
        <v>598285872</v>
      </c>
      <c r="C84" s="3">
        <v>572554194</v>
      </c>
      <c r="D84" s="3">
        <v>611305452</v>
      </c>
      <c r="E84" s="3">
        <v>-95864675</v>
      </c>
      <c r="F84" s="3">
        <v>-95864675</v>
      </c>
      <c r="G84" s="3">
        <v>-95864675</v>
      </c>
      <c r="H84" s="3">
        <v>683521772</v>
      </c>
      <c r="I84" s="3">
        <v>40935057</v>
      </c>
      <c r="J84" s="3">
        <v>29019542</v>
      </c>
      <c r="K84" s="3">
        <v>17580067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708139708</v>
      </c>
      <c r="C5" s="17">
        <v>744046040</v>
      </c>
      <c r="D5" s="21">
        <v>803090048</v>
      </c>
      <c r="E5" s="22">
        <v>1029662810</v>
      </c>
      <c r="F5" s="17">
        <v>1009055648</v>
      </c>
      <c r="G5" s="23">
        <v>1009055648</v>
      </c>
      <c r="H5" s="19">
        <v>978437698</v>
      </c>
      <c r="I5" s="22">
        <v>1058998989</v>
      </c>
      <c r="J5" s="17">
        <v>1122538927</v>
      </c>
      <c r="K5" s="23">
        <v>1189891264</v>
      </c>
    </row>
    <row r="6" spans="1:11" ht="13.5" x14ac:dyDescent="0.25">
      <c r="A6" s="20" t="s">
        <v>18</v>
      </c>
      <c r="B6" s="17">
        <v>1400772338</v>
      </c>
      <c r="C6" s="17">
        <v>1549891755</v>
      </c>
      <c r="D6" s="21">
        <v>1575607931</v>
      </c>
      <c r="E6" s="22">
        <v>1839645507</v>
      </c>
      <c r="F6" s="17">
        <v>1830904774</v>
      </c>
      <c r="G6" s="23">
        <v>1830904774</v>
      </c>
      <c r="H6" s="19">
        <v>1740244036</v>
      </c>
      <c r="I6" s="22">
        <v>1965998416</v>
      </c>
      <c r="J6" s="17">
        <v>2244447976</v>
      </c>
      <c r="K6" s="23">
        <v>2564801379</v>
      </c>
    </row>
    <row r="7" spans="1:11" ht="13.5" x14ac:dyDescent="0.25">
      <c r="A7" s="20" t="s">
        <v>19</v>
      </c>
      <c r="B7" s="17">
        <v>12524842</v>
      </c>
      <c r="C7" s="17">
        <v>3558804</v>
      </c>
      <c r="D7" s="21">
        <v>9080495</v>
      </c>
      <c r="E7" s="22">
        <v>4162208</v>
      </c>
      <c r="F7" s="17">
        <v>10336839</v>
      </c>
      <c r="G7" s="23">
        <v>10336839</v>
      </c>
      <c r="H7" s="19">
        <v>9590290</v>
      </c>
      <c r="I7" s="22">
        <v>10406642</v>
      </c>
      <c r="J7" s="17">
        <v>10916567</v>
      </c>
      <c r="K7" s="23">
        <v>11451479</v>
      </c>
    </row>
    <row r="8" spans="1:11" ht="13.5" x14ac:dyDescent="0.25">
      <c r="A8" s="20" t="s">
        <v>20</v>
      </c>
      <c r="B8" s="17">
        <v>995588278</v>
      </c>
      <c r="C8" s="17">
        <v>913257829</v>
      </c>
      <c r="D8" s="21">
        <v>963947001</v>
      </c>
      <c r="E8" s="22">
        <v>1062704210</v>
      </c>
      <c r="F8" s="17">
        <v>1062310210</v>
      </c>
      <c r="G8" s="23">
        <v>1062310210</v>
      </c>
      <c r="H8" s="19">
        <v>1061862634</v>
      </c>
      <c r="I8" s="22">
        <v>1133444000</v>
      </c>
      <c r="J8" s="17">
        <v>1189780000</v>
      </c>
      <c r="K8" s="23">
        <v>1251475000</v>
      </c>
    </row>
    <row r="9" spans="1:11" ht="13.5" x14ac:dyDescent="0.25">
      <c r="A9" s="20" t="s">
        <v>21</v>
      </c>
      <c r="B9" s="17">
        <v>137061464</v>
      </c>
      <c r="C9" s="17">
        <v>150395701</v>
      </c>
      <c r="D9" s="21">
        <v>531832006</v>
      </c>
      <c r="E9" s="22">
        <v>218635759</v>
      </c>
      <c r="F9" s="17">
        <v>354995200</v>
      </c>
      <c r="G9" s="23">
        <v>354995200</v>
      </c>
      <c r="H9" s="19">
        <v>234018147</v>
      </c>
      <c r="I9" s="22">
        <v>296070600</v>
      </c>
      <c r="J9" s="17">
        <v>315216160</v>
      </c>
      <c r="K9" s="23">
        <v>335774480</v>
      </c>
    </row>
    <row r="10" spans="1:11" ht="25.5" x14ac:dyDescent="0.2">
      <c r="A10" s="24" t="s">
        <v>95</v>
      </c>
      <c r="B10" s="25">
        <f>SUM(B5:B9)</f>
        <v>3254086630</v>
      </c>
      <c r="C10" s="26">
        <f t="shared" ref="C10:K10" si="0">SUM(C5:C9)</f>
        <v>3361150129</v>
      </c>
      <c r="D10" s="27">
        <f t="shared" si="0"/>
        <v>3883557481</v>
      </c>
      <c r="E10" s="25">
        <f t="shared" si="0"/>
        <v>4154810494</v>
      </c>
      <c r="F10" s="26">
        <f t="shared" si="0"/>
        <v>4267602671</v>
      </c>
      <c r="G10" s="28">
        <f t="shared" si="0"/>
        <v>4267602671</v>
      </c>
      <c r="H10" s="29">
        <f t="shared" si="0"/>
        <v>4024152805</v>
      </c>
      <c r="I10" s="25">
        <f t="shared" si="0"/>
        <v>4464918647</v>
      </c>
      <c r="J10" s="26">
        <f t="shared" si="0"/>
        <v>4882899630</v>
      </c>
      <c r="K10" s="28">
        <f t="shared" si="0"/>
        <v>5353393602</v>
      </c>
    </row>
    <row r="11" spans="1:11" ht="13.5" x14ac:dyDescent="0.25">
      <c r="A11" s="20" t="s">
        <v>22</v>
      </c>
      <c r="B11" s="17">
        <v>1147640887</v>
      </c>
      <c r="C11" s="17">
        <v>1198405423</v>
      </c>
      <c r="D11" s="21">
        <v>1256138747</v>
      </c>
      <c r="E11" s="22">
        <v>1201915183</v>
      </c>
      <c r="F11" s="17">
        <v>1251915183</v>
      </c>
      <c r="G11" s="23">
        <v>1251915183</v>
      </c>
      <c r="H11" s="19">
        <v>1271490546</v>
      </c>
      <c r="I11" s="22">
        <v>1324654114</v>
      </c>
      <c r="J11" s="17">
        <v>1385588205</v>
      </c>
      <c r="K11" s="23">
        <v>1449325252</v>
      </c>
    </row>
    <row r="12" spans="1:11" ht="13.5" x14ac:dyDescent="0.25">
      <c r="A12" s="20" t="s">
        <v>23</v>
      </c>
      <c r="B12" s="17">
        <v>59255916</v>
      </c>
      <c r="C12" s="17">
        <v>59935638</v>
      </c>
      <c r="D12" s="21">
        <v>62781941</v>
      </c>
      <c r="E12" s="22">
        <v>64813438</v>
      </c>
      <c r="F12" s="17">
        <v>64813438</v>
      </c>
      <c r="G12" s="23">
        <v>64813438</v>
      </c>
      <c r="H12" s="19">
        <v>64974363</v>
      </c>
      <c r="I12" s="22">
        <v>74776861</v>
      </c>
      <c r="J12" s="17">
        <v>77618380</v>
      </c>
      <c r="K12" s="23">
        <v>80567871</v>
      </c>
    </row>
    <row r="13" spans="1:11" ht="13.5" x14ac:dyDescent="0.25">
      <c r="A13" s="20" t="s">
        <v>24</v>
      </c>
      <c r="B13" s="17">
        <v>540367352</v>
      </c>
      <c r="C13" s="17">
        <v>553635847</v>
      </c>
      <c r="D13" s="21">
        <v>557351721</v>
      </c>
      <c r="E13" s="22">
        <v>543499958</v>
      </c>
      <c r="F13" s="17">
        <v>543499958</v>
      </c>
      <c r="G13" s="23">
        <v>543499958</v>
      </c>
      <c r="H13" s="19">
        <v>554744705</v>
      </c>
      <c r="I13" s="22">
        <v>565839612</v>
      </c>
      <c r="J13" s="17">
        <v>571498008</v>
      </c>
      <c r="K13" s="23">
        <v>597786918</v>
      </c>
    </row>
    <row r="14" spans="1:11" ht="13.5" x14ac:dyDescent="0.25">
      <c r="A14" s="20" t="s">
        <v>25</v>
      </c>
      <c r="B14" s="17">
        <v>85678468</v>
      </c>
      <c r="C14" s="17">
        <v>115406494</v>
      </c>
      <c r="D14" s="21">
        <v>168682238</v>
      </c>
      <c r="E14" s="22">
        <v>26739329</v>
      </c>
      <c r="F14" s="17">
        <v>31037264</v>
      </c>
      <c r="G14" s="23">
        <v>31037264</v>
      </c>
      <c r="H14" s="19">
        <v>79473527</v>
      </c>
      <c r="I14" s="22">
        <v>74683511</v>
      </c>
      <c r="J14" s="17">
        <v>76177181</v>
      </c>
      <c r="K14" s="23">
        <v>79681331</v>
      </c>
    </row>
    <row r="15" spans="1:11" ht="13.5" x14ac:dyDescent="0.25">
      <c r="A15" s="20" t="s">
        <v>26</v>
      </c>
      <c r="B15" s="17">
        <v>1014290943</v>
      </c>
      <c r="C15" s="17">
        <v>1137145070</v>
      </c>
      <c r="D15" s="21">
        <v>1201588962</v>
      </c>
      <c r="E15" s="22">
        <v>1402565232</v>
      </c>
      <c r="F15" s="17">
        <v>1332565232</v>
      </c>
      <c r="G15" s="23">
        <v>1332565232</v>
      </c>
      <c r="H15" s="19">
        <v>1399828453</v>
      </c>
      <c r="I15" s="22">
        <v>1547146542</v>
      </c>
      <c r="J15" s="17">
        <v>1780475289</v>
      </c>
      <c r="K15" s="23">
        <v>1999626451</v>
      </c>
    </row>
    <row r="16" spans="1:11" ht="13.5" x14ac:dyDescent="0.25">
      <c r="A16" s="20" t="s">
        <v>27</v>
      </c>
      <c r="B16" s="17">
        <v>1135055</v>
      </c>
      <c r="C16" s="17">
        <v>39335115</v>
      </c>
      <c r="D16" s="21">
        <v>47271738</v>
      </c>
      <c r="E16" s="22">
        <v>3436626</v>
      </c>
      <c r="F16" s="17">
        <v>1225822</v>
      </c>
      <c r="G16" s="23">
        <v>1225822</v>
      </c>
      <c r="H16" s="19">
        <v>27371325</v>
      </c>
      <c r="I16" s="22">
        <v>859639</v>
      </c>
      <c r="J16" s="17">
        <v>899182</v>
      </c>
      <c r="K16" s="23">
        <v>940545</v>
      </c>
    </row>
    <row r="17" spans="1:11" ht="13.5" x14ac:dyDescent="0.25">
      <c r="A17" s="20" t="s">
        <v>28</v>
      </c>
      <c r="B17" s="17">
        <v>1214271191</v>
      </c>
      <c r="C17" s="17">
        <v>1096815750</v>
      </c>
      <c r="D17" s="21">
        <v>1257619617</v>
      </c>
      <c r="E17" s="22">
        <v>673418734</v>
      </c>
      <c r="F17" s="17">
        <v>902943953</v>
      </c>
      <c r="G17" s="23">
        <v>902943953</v>
      </c>
      <c r="H17" s="19">
        <v>1027406245</v>
      </c>
      <c r="I17" s="22">
        <v>660725233</v>
      </c>
      <c r="J17" s="17">
        <v>700938969</v>
      </c>
      <c r="K17" s="23">
        <v>744908492</v>
      </c>
    </row>
    <row r="18" spans="1:11" ht="13.5" x14ac:dyDescent="0.25">
      <c r="A18" s="30" t="s">
        <v>29</v>
      </c>
      <c r="B18" s="31">
        <f>SUM(B11:B17)</f>
        <v>4062639812</v>
      </c>
      <c r="C18" s="32">
        <f t="shared" ref="C18:K18" si="1">SUM(C11:C17)</f>
        <v>4200679337</v>
      </c>
      <c r="D18" s="33">
        <f t="shared" si="1"/>
        <v>4551434964</v>
      </c>
      <c r="E18" s="31">
        <f t="shared" si="1"/>
        <v>3916388500</v>
      </c>
      <c r="F18" s="32">
        <f t="shared" si="1"/>
        <v>4128000850</v>
      </c>
      <c r="G18" s="34">
        <f t="shared" si="1"/>
        <v>4128000850</v>
      </c>
      <c r="H18" s="35">
        <f t="shared" si="1"/>
        <v>4425289164</v>
      </c>
      <c r="I18" s="31">
        <f t="shared" si="1"/>
        <v>4248685512</v>
      </c>
      <c r="J18" s="32">
        <f t="shared" si="1"/>
        <v>4593195214</v>
      </c>
      <c r="K18" s="34">
        <f t="shared" si="1"/>
        <v>4952836860</v>
      </c>
    </row>
    <row r="19" spans="1:11" ht="13.5" x14ac:dyDescent="0.25">
      <c r="A19" s="30" t="s">
        <v>30</v>
      </c>
      <c r="B19" s="36">
        <f>+B10-B18</f>
        <v>-808553182</v>
      </c>
      <c r="C19" s="37">
        <f t="shared" ref="C19:K19" si="2">+C10-C18</f>
        <v>-839529208</v>
      </c>
      <c r="D19" s="38">
        <f t="shared" si="2"/>
        <v>-667877483</v>
      </c>
      <c r="E19" s="36">
        <f t="shared" si="2"/>
        <v>238421994</v>
      </c>
      <c r="F19" s="37">
        <f t="shared" si="2"/>
        <v>139601821</v>
      </c>
      <c r="G19" s="39">
        <f t="shared" si="2"/>
        <v>139601821</v>
      </c>
      <c r="H19" s="40">
        <f t="shared" si="2"/>
        <v>-401136359</v>
      </c>
      <c r="I19" s="36">
        <f t="shared" si="2"/>
        <v>216233135</v>
      </c>
      <c r="J19" s="37">
        <f t="shared" si="2"/>
        <v>289704416</v>
      </c>
      <c r="K19" s="39">
        <f t="shared" si="2"/>
        <v>400556742</v>
      </c>
    </row>
    <row r="20" spans="1:11" ht="25.5" x14ac:dyDescent="0.2">
      <c r="A20" s="41" t="s">
        <v>31</v>
      </c>
      <c r="B20" s="42">
        <v>422310957</v>
      </c>
      <c r="C20" s="43">
        <v>440653632</v>
      </c>
      <c r="D20" s="44">
        <v>543274874</v>
      </c>
      <c r="E20" s="42">
        <v>455474000</v>
      </c>
      <c r="F20" s="43">
        <v>544788127</v>
      </c>
      <c r="G20" s="45">
        <v>544788127</v>
      </c>
      <c r="H20" s="46">
        <v>447849760</v>
      </c>
      <c r="I20" s="42">
        <v>464088000</v>
      </c>
      <c r="J20" s="43">
        <v>492423000</v>
      </c>
      <c r="K20" s="45">
        <v>502719000</v>
      </c>
    </row>
    <row r="21" spans="1:11" ht="13.5" x14ac:dyDescent="0.25">
      <c r="A21" s="47" t="s">
        <v>32</v>
      </c>
      <c r="B21" s="48">
        <v>2416625</v>
      </c>
      <c r="C21" s="49">
        <v>5662501</v>
      </c>
      <c r="D21" s="50">
        <v>7796532</v>
      </c>
      <c r="E21" s="48">
        <v>0</v>
      </c>
      <c r="F21" s="49">
        <v>0</v>
      </c>
      <c r="G21" s="51">
        <v>0</v>
      </c>
      <c r="H21" s="52">
        <v>2285480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-383825600</v>
      </c>
      <c r="C22" s="55">
        <f t="shared" ref="C22:K22" si="3">SUM(C19:C21)</f>
        <v>-393213075</v>
      </c>
      <c r="D22" s="56">
        <f t="shared" si="3"/>
        <v>-116806077</v>
      </c>
      <c r="E22" s="54">
        <f t="shared" si="3"/>
        <v>693895994</v>
      </c>
      <c r="F22" s="55">
        <f t="shared" si="3"/>
        <v>684389948</v>
      </c>
      <c r="G22" s="57">
        <f t="shared" si="3"/>
        <v>684389948</v>
      </c>
      <c r="H22" s="58">
        <f t="shared" si="3"/>
        <v>48998881</v>
      </c>
      <c r="I22" s="54">
        <f t="shared" si="3"/>
        <v>680321135</v>
      </c>
      <c r="J22" s="55">
        <f t="shared" si="3"/>
        <v>782127416</v>
      </c>
      <c r="K22" s="57">
        <f t="shared" si="3"/>
        <v>903275742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-383825600</v>
      </c>
      <c r="C24" s="37">
        <f t="shared" ref="C24:K24" si="4">SUM(C22:C23)</f>
        <v>-393213075</v>
      </c>
      <c r="D24" s="38">
        <f t="shared" si="4"/>
        <v>-116806077</v>
      </c>
      <c r="E24" s="36">
        <f t="shared" si="4"/>
        <v>693895994</v>
      </c>
      <c r="F24" s="37">
        <f t="shared" si="4"/>
        <v>684389948</v>
      </c>
      <c r="G24" s="39">
        <f t="shared" si="4"/>
        <v>684389948</v>
      </c>
      <c r="H24" s="40">
        <f t="shared" si="4"/>
        <v>48998881</v>
      </c>
      <c r="I24" s="36">
        <f t="shared" si="4"/>
        <v>680321135</v>
      </c>
      <c r="J24" s="37">
        <f t="shared" si="4"/>
        <v>782127416</v>
      </c>
      <c r="K24" s="39">
        <f t="shared" si="4"/>
        <v>903275742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144200887</v>
      </c>
      <c r="C27" s="66">
        <v>226327512</v>
      </c>
      <c r="D27" s="67">
        <v>244000812</v>
      </c>
      <c r="E27" s="68">
        <v>645473997</v>
      </c>
      <c r="F27" s="66">
        <v>683978488</v>
      </c>
      <c r="G27" s="69">
        <v>683978488</v>
      </c>
      <c r="H27" s="70">
        <v>520044671</v>
      </c>
      <c r="I27" s="68">
        <v>656588000</v>
      </c>
      <c r="J27" s="66">
        <v>721573205</v>
      </c>
      <c r="K27" s="69">
        <v>663467683</v>
      </c>
    </row>
    <row r="28" spans="1:11" ht="13.5" x14ac:dyDescent="0.25">
      <c r="A28" s="71" t="s">
        <v>36</v>
      </c>
      <c r="B28" s="17">
        <v>89661056</v>
      </c>
      <c r="C28" s="17">
        <v>163384803</v>
      </c>
      <c r="D28" s="21">
        <v>153868422</v>
      </c>
      <c r="E28" s="22">
        <v>455473997</v>
      </c>
      <c r="F28" s="17">
        <v>546251908</v>
      </c>
      <c r="G28" s="23">
        <v>546251908</v>
      </c>
      <c r="H28" s="19">
        <v>0</v>
      </c>
      <c r="I28" s="22">
        <v>464088000</v>
      </c>
      <c r="J28" s="17">
        <v>492423000</v>
      </c>
      <c r="K28" s="23">
        <v>502719000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54539831</v>
      </c>
      <c r="C31" s="17">
        <v>62942709</v>
      </c>
      <c r="D31" s="21">
        <v>90132390</v>
      </c>
      <c r="E31" s="22">
        <v>190000000</v>
      </c>
      <c r="F31" s="17">
        <v>137726580</v>
      </c>
      <c r="G31" s="23">
        <v>137726580</v>
      </c>
      <c r="H31" s="19">
        <v>0</v>
      </c>
      <c r="I31" s="22">
        <v>192500000</v>
      </c>
      <c r="J31" s="17">
        <v>229150205</v>
      </c>
      <c r="K31" s="23">
        <v>160748683</v>
      </c>
    </row>
    <row r="32" spans="1:11" ht="13.5" x14ac:dyDescent="0.25">
      <c r="A32" s="30" t="s">
        <v>39</v>
      </c>
      <c r="B32" s="66">
        <f>SUM(B28:B31)</f>
        <v>144200887</v>
      </c>
      <c r="C32" s="66">
        <f t="shared" ref="C32:K32" si="5">SUM(C28:C31)</f>
        <v>226327512</v>
      </c>
      <c r="D32" s="67">
        <f t="shared" si="5"/>
        <v>244000812</v>
      </c>
      <c r="E32" s="68">
        <f t="shared" si="5"/>
        <v>645473997</v>
      </c>
      <c r="F32" s="66">
        <f t="shared" si="5"/>
        <v>683978488</v>
      </c>
      <c r="G32" s="69">
        <f t="shared" si="5"/>
        <v>683978488</v>
      </c>
      <c r="H32" s="70">
        <f t="shared" si="5"/>
        <v>0</v>
      </c>
      <c r="I32" s="68">
        <f t="shared" si="5"/>
        <v>656588000</v>
      </c>
      <c r="J32" s="66">
        <f t="shared" si="5"/>
        <v>721573205</v>
      </c>
      <c r="K32" s="69">
        <f t="shared" si="5"/>
        <v>663467683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693419011</v>
      </c>
      <c r="C35" s="17">
        <v>977840779</v>
      </c>
      <c r="D35" s="21">
        <v>1046223053</v>
      </c>
      <c r="E35" s="22">
        <v>1323089894</v>
      </c>
      <c r="F35" s="17">
        <v>1545150760</v>
      </c>
      <c r="G35" s="23">
        <v>1545150760</v>
      </c>
      <c r="H35" s="19">
        <v>1453287497</v>
      </c>
      <c r="I35" s="22">
        <v>1498589100</v>
      </c>
      <c r="J35" s="17">
        <v>1618315140</v>
      </c>
      <c r="K35" s="23">
        <v>2009737599</v>
      </c>
    </row>
    <row r="36" spans="1:11" ht="13.5" x14ac:dyDescent="0.25">
      <c r="A36" s="20" t="s">
        <v>42</v>
      </c>
      <c r="B36" s="17">
        <v>7603021153</v>
      </c>
      <c r="C36" s="17">
        <v>7622337579</v>
      </c>
      <c r="D36" s="21">
        <v>7688160800</v>
      </c>
      <c r="E36" s="22">
        <v>7906441936</v>
      </c>
      <c r="F36" s="17">
        <v>7821639088</v>
      </c>
      <c r="G36" s="23">
        <v>7821639088</v>
      </c>
      <c r="H36" s="19">
        <v>7655468518</v>
      </c>
      <c r="I36" s="22">
        <v>8676322702</v>
      </c>
      <c r="J36" s="17">
        <v>9151060907</v>
      </c>
      <c r="K36" s="23">
        <v>9555082385</v>
      </c>
    </row>
    <row r="37" spans="1:11" ht="13.5" x14ac:dyDescent="0.25">
      <c r="A37" s="20" t="s">
        <v>43</v>
      </c>
      <c r="B37" s="17">
        <v>2401971399</v>
      </c>
      <c r="C37" s="17">
        <v>3133343957</v>
      </c>
      <c r="D37" s="21">
        <v>3458611734</v>
      </c>
      <c r="E37" s="22">
        <v>822229142</v>
      </c>
      <c r="F37" s="17">
        <v>1032277356</v>
      </c>
      <c r="G37" s="23">
        <v>1032277356</v>
      </c>
      <c r="H37" s="19">
        <v>2623259917</v>
      </c>
      <c r="I37" s="22">
        <v>939650127</v>
      </c>
      <c r="J37" s="17">
        <v>713974173</v>
      </c>
      <c r="K37" s="23">
        <v>748548215</v>
      </c>
    </row>
    <row r="38" spans="1:11" ht="13.5" x14ac:dyDescent="0.25">
      <c r="A38" s="20" t="s">
        <v>44</v>
      </c>
      <c r="B38" s="17">
        <v>697243256</v>
      </c>
      <c r="C38" s="17">
        <v>701138569</v>
      </c>
      <c r="D38" s="21">
        <v>685975318</v>
      </c>
      <c r="E38" s="22">
        <v>1611869493</v>
      </c>
      <c r="F38" s="17">
        <v>3680398950</v>
      </c>
      <c r="G38" s="23">
        <v>3680398950</v>
      </c>
      <c r="H38" s="19">
        <v>1846941353</v>
      </c>
      <c r="I38" s="22">
        <v>2370031215</v>
      </c>
      <c r="J38" s="17">
        <v>1870492597</v>
      </c>
      <c r="K38" s="23">
        <v>1870975203</v>
      </c>
    </row>
    <row r="39" spans="1:11" ht="13.5" x14ac:dyDescent="0.25">
      <c r="A39" s="20" t="s">
        <v>45</v>
      </c>
      <c r="B39" s="17">
        <v>5197225508</v>
      </c>
      <c r="C39" s="17">
        <v>4765695835</v>
      </c>
      <c r="D39" s="21">
        <v>4589796792</v>
      </c>
      <c r="E39" s="22">
        <v>6795433195</v>
      </c>
      <c r="F39" s="17">
        <v>4663639623</v>
      </c>
      <c r="G39" s="23">
        <v>4663639623</v>
      </c>
      <c r="H39" s="19">
        <v>4643517952</v>
      </c>
      <c r="I39" s="22">
        <v>6184909325</v>
      </c>
      <c r="J39" s="17">
        <v>7402781861</v>
      </c>
      <c r="K39" s="23">
        <v>8042020824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-1533369949</v>
      </c>
      <c r="C42" s="17">
        <v>-3018681974</v>
      </c>
      <c r="D42" s="21">
        <v>-464672360</v>
      </c>
      <c r="E42" s="22">
        <v>694357282</v>
      </c>
      <c r="F42" s="17">
        <v>815545179</v>
      </c>
      <c r="G42" s="23">
        <v>815545179</v>
      </c>
      <c r="H42" s="19">
        <v>-1457819783</v>
      </c>
      <c r="I42" s="22">
        <v>782624544</v>
      </c>
      <c r="J42" s="17">
        <v>888953840</v>
      </c>
      <c r="K42" s="23">
        <v>1045734580</v>
      </c>
    </row>
    <row r="43" spans="1:11" ht="13.5" x14ac:dyDescent="0.25">
      <c r="A43" s="20" t="s">
        <v>48</v>
      </c>
      <c r="B43" s="17">
        <v>966365</v>
      </c>
      <c r="C43" s="17">
        <v>-226605348</v>
      </c>
      <c r="D43" s="21">
        <v>-244007822</v>
      </c>
      <c r="E43" s="22">
        <v>-645494005</v>
      </c>
      <c r="F43" s="17">
        <v>-683978488</v>
      </c>
      <c r="G43" s="23">
        <v>-683978488</v>
      </c>
      <c r="H43" s="19">
        <v>-519766954</v>
      </c>
      <c r="I43" s="22">
        <v>-656588000</v>
      </c>
      <c r="J43" s="17">
        <v>-721573205</v>
      </c>
      <c r="K43" s="23">
        <v>-663467683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9927603</v>
      </c>
      <c r="E44" s="22">
        <v>-15031115</v>
      </c>
      <c r="F44" s="17">
        <v>-15031115</v>
      </c>
      <c r="G44" s="23">
        <v>-15031115</v>
      </c>
      <c r="H44" s="19">
        <v>0</v>
      </c>
      <c r="I44" s="22">
        <v>-16653466</v>
      </c>
      <c r="J44" s="17">
        <v>-17419525</v>
      </c>
      <c r="K44" s="23">
        <v>-18220823</v>
      </c>
    </row>
    <row r="45" spans="1:11" ht="13.5" x14ac:dyDescent="0.25">
      <c r="A45" s="30" t="s">
        <v>50</v>
      </c>
      <c r="B45" s="66">
        <v>-1459383917</v>
      </c>
      <c r="C45" s="66">
        <v>-3182955035</v>
      </c>
      <c r="D45" s="67">
        <v>-554241979</v>
      </c>
      <c r="E45" s="68">
        <v>178342761</v>
      </c>
      <c r="F45" s="66">
        <v>321846024</v>
      </c>
      <c r="G45" s="69">
        <v>321846024</v>
      </c>
      <c r="H45" s="70">
        <v>-1566513964</v>
      </c>
      <c r="I45" s="68">
        <v>314693526</v>
      </c>
      <c r="J45" s="66">
        <v>434654636</v>
      </c>
      <c r="K45" s="69">
        <v>798700711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62333826</v>
      </c>
      <c r="C48" s="17">
        <v>144510598</v>
      </c>
      <c r="D48" s="21">
        <v>205310447</v>
      </c>
      <c r="E48" s="22">
        <v>171314327</v>
      </c>
      <c r="F48" s="17">
        <v>286539364</v>
      </c>
      <c r="G48" s="23">
        <v>286539364</v>
      </c>
      <c r="H48" s="19">
        <v>140091144</v>
      </c>
      <c r="I48" s="22">
        <v>284693526</v>
      </c>
      <c r="J48" s="17">
        <v>434654636</v>
      </c>
      <c r="K48" s="23">
        <v>798700710</v>
      </c>
    </row>
    <row r="49" spans="1:11" ht="13.5" x14ac:dyDescent="0.25">
      <c r="A49" s="20" t="s">
        <v>53</v>
      </c>
      <c r="B49" s="17">
        <f>+B75</f>
        <v>1771414995.1463184</v>
      </c>
      <c r="C49" s="17">
        <f t="shared" ref="C49:K49" si="6">+C75</f>
        <v>2107194452.7482219</v>
      </c>
      <c r="D49" s="21">
        <f t="shared" si="6"/>
        <v>2438040681.5351148</v>
      </c>
      <c r="E49" s="22">
        <f t="shared" si="6"/>
        <v>-291304175.59539819</v>
      </c>
      <c r="F49" s="17">
        <f t="shared" si="6"/>
        <v>-153263731.43490875</v>
      </c>
      <c r="G49" s="23">
        <f t="shared" si="6"/>
        <v>-153263731.43490875</v>
      </c>
      <c r="H49" s="19">
        <f t="shared" si="6"/>
        <v>975331381.32135439</v>
      </c>
      <c r="I49" s="22">
        <f t="shared" si="6"/>
        <v>-231287440.09406519</v>
      </c>
      <c r="J49" s="17">
        <f t="shared" si="6"/>
        <v>-430438696.97649515</v>
      </c>
      <c r="K49" s="23">
        <f t="shared" si="6"/>
        <v>-427871950.90044653</v>
      </c>
    </row>
    <row r="50" spans="1:11" ht="13.5" x14ac:dyDescent="0.25">
      <c r="A50" s="30" t="s">
        <v>54</v>
      </c>
      <c r="B50" s="66">
        <f>+B48-B49</f>
        <v>-1709081169.1463184</v>
      </c>
      <c r="C50" s="66">
        <f t="shared" ref="C50:K50" si="7">+C48-C49</f>
        <v>-1962683854.7482219</v>
      </c>
      <c r="D50" s="67">
        <f t="shared" si="7"/>
        <v>-2232730234.5351148</v>
      </c>
      <c r="E50" s="68">
        <f t="shared" si="7"/>
        <v>462618502.59539819</v>
      </c>
      <c r="F50" s="66">
        <f t="shared" si="7"/>
        <v>439803095.43490875</v>
      </c>
      <c r="G50" s="69">
        <f t="shared" si="7"/>
        <v>439803095.43490875</v>
      </c>
      <c r="H50" s="70">
        <f t="shared" si="7"/>
        <v>-835240237.32135439</v>
      </c>
      <c r="I50" s="68">
        <f t="shared" si="7"/>
        <v>515980966.09406519</v>
      </c>
      <c r="J50" s="66">
        <f t="shared" si="7"/>
        <v>865093332.97649515</v>
      </c>
      <c r="K50" s="69">
        <f t="shared" si="7"/>
        <v>1226572660.9004464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6509792207</v>
      </c>
      <c r="C53" s="17">
        <v>6435722359</v>
      </c>
      <c r="D53" s="21">
        <v>6586946244</v>
      </c>
      <c r="E53" s="22">
        <v>5743542412</v>
      </c>
      <c r="F53" s="17">
        <v>6720424532</v>
      </c>
      <c r="G53" s="23">
        <v>6720424532</v>
      </c>
      <c r="H53" s="19">
        <v>6554531679</v>
      </c>
      <c r="I53" s="22">
        <v>7574108146</v>
      </c>
      <c r="J53" s="17">
        <v>8049846351</v>
      </c>
      <c r="K53" s="23">
        <v>8453867829</v>
      </c>
    </row>
    <row r="54" spans="1:11" ht="13.5" x14ac:dyDescent="0.25">
      <c r="A54" s="20" t="s">
        <v>57</v>
      </c>
      <c r="B54" s="17">
        <v>540367352</v>
      </c>
      <c r="C54" s="17">
        <v>553635847</v>
      </c>
      <c r="D54" s="21">
        <v>557351721</v>
      </c>
      <c r="E54" s="22">
        <v>543499958</v>
      </c>
      <c r="F54" s="17">
        <v>543499958</v>
      </c>
      <c r="G54" s="23">
        <v>543499958</v>
      </c>
      <c r="H54" s="19">
        <v>554744705</v>
      </c>
      <c r="I54" s="22">
        <v>565839612</v>
      </c>
      <c r="J54" s="17">
        <v>571498008</v>
      </c>
      <c r="K54" s="23">
        <v>597786918</v>
      </c>
    </row>
    <row r="55" spans="1:11" ht="13.5" x14ac:dyDescent="0.25">
      <c r="A55" s="20" t="s">
        <v>58</v>
      </c>
      <c r="B55" s="17">
        <v>33598561</v>
      </c>
      <c r="C55" s="17">
        <v>68601377</v>
      </c>
      <c r="D55" s="21">
        <v>152154536</v>
      </c>
      <c r="E55" s="22">
        <v>456471556</v>
      </c>
      <c r="F55" s="17">
        <v>354810409</v>
      </c>
      <c r="G55" s="23">
        <v>354810409</v>
      </c>
      <c r="H55" s="19">
        <v>282958406</v>
      </c>
      <c r="I55" s="22">
        <v>469123000</v>
      </c>
      <c r="J55" s="17">
        <v>509573205</v>
      </c>
      <c r="K55" s="23">
        <v>402067683</v>
      </c>
    </row>
    <row r="56" spans="1:11" ht="13.5" x14ac:dyDescent="0.25">
      <c r="A56" s="20" t="s">
        <v>59</v>
      </c>
      <c r="B56" s="17">
        <v>254649388</v>
      </c>
      <c r="C56" s="17">
        <v>501928239</v>
      </c>
      <c r="D56" s="21">
        <v>383674294</v>
      </c>
      <c r="E56" s="22">
        <v>373267816</v>
      </c>
      <c r="F56" s="17">
        <v>438422197</v>
      </c>
      <c r="G56" s="23">
        <v>438422197</v>
      </c>
      <c r="H56" s="19">
        <v>418480936</v>
      </c>
      <c r="I56" s="22">
        <v>373999048</v>
      </c>
      <c r="J56" s="17">
        <v>420427026</v>
      </c>
      <c r="K56" s="23">
        <v>440630917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24564</v>
      </c>
      <c r="C59" s="17">
        <v>3892023</v>
      </c>
      <c r="D59" s="21">
        <v>6557741</v>
      </c>
      <c r="E59" s="22">
        <v>6879300</v>
      </c>
      <c r="F59" s="17">
        <v>7722264</v>
      </c>
      <c r="G59" s="23">
        <v>7722264</v>
      </c>
      <c r="H59" s="19">
        <v>8384574</v>
      </c>
      <c r="I59" s="22">
        <v>22132111</v>
      </c>
      <c r="J59" s="17">
        <v>23471018</v>
      </c>
      <c r="K59" s="23">
        <v>24891981</v>
      </c>
    </row>
    <row r="60" spans="1:11" ht="13.5" x14ac:dyDescent="0.25">
      <c r="A60" s="20" t="s">
        <v>62</v>
      </c>
      <c r="B60" s="17">
        <v>64765059</v>
      </c>
      <c r="C60" s="17">
        <v>72917292</v>
      </c>
      <c r="D60" s="21">
        <v>73752418</v>
      </c>
      <c r="E60" s="22">
        <v>88820955</v>
      </c>
      <c r="F60" s="17">
        <v>86909627</v>
      </c>
      <c r="G60" s="23">
        <v>86909627</v>
      </c>
      <c r="H60" s="19">
        <v>100308688</v>
      </c>
      <c r="I60" s="22">
        <v>99600625</v>
      </c>
      <c r="J60" s="17">
        <v>105576663</v>
      </c>
      <c r="K60" s="23">
        <v>111911262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0.88806273264246549</v>
      </c>
      <c r="C70" s="5">
        <f t="shared" ref="C70:K70" si="8">IF(ISERROR(C71/C72),0,(C71/C72))</f>
        <v>1.3572082247548543</v>
      </c>
      <c r="D70" s="5">
        <f t="shared" si="8"/>
        <v>1.393862679377178</v>
      </c>
      <c r="E70" s="5">
        <f t="shared" si="8"/>
        <v>0.9500000001163591</v>
      </c>
      <c r="F70" s="5">
        <f t="shared" si="8"/>
        <v>0.9063287995334196</v>
      </c>
      <c r="G70" s="5">
        <f t="shared" si="8"/>
        <v>0.9063287995334196</v>
      </c>
      <c r="H70" s="5">
        <f t="shared" si="8"/>
        <v>1.5807358131483424</v>
      </c>
      <c r="I70" s="5">
        <f t="shared" si="8"/>
        <v>0.94995526745272263</v>
      </c>
      <c r="J70" s="5">
        <f t="shared" si="8"/>
        <v>0.94979255018847564</v>
      </c>
      <c r="K70" s="5">
        <f t="shared" si="8"/>
        <v>0.95153413875496895</v>
      </c>
    </row>
    <row r="71" spans="1:11" hidden="1" x14ac:dyDescent="0.2">
      <c r="A71" s="1" t="s">
        <v>100</v>
      </c>
      <c r="B71" s="2">
        <f>+B83</f>
        <v>1949188097</v>
      </c>
      <c r="C71" s="2">
        <f t="shared" ref="C71:K71" si="9">+C83</f>
        <v>3203569185</v>
      </c>
      <c r="D71" s="2">
        <f t="shared" si="9"/>
        <v>3921473040</v>
      </c>
      <c r="E71" s="2">
        <f t="shared" si="9"/>
        <v>2857532367</v>
      </c>
      <c r="F71" s="2">
        <f t="shared" si="9"/>
        <v>2790101351</v>
      </c>
      <c r="G71" s="2">
        <f t="shared" si="9"/>
        <v>2790101351</v>
      </c>
      <c r="H71" s="2">
        <f t="shared" si="9"/>
        <v>4523510629</v>
      </c>
      <c r="I71" s="2">
        <f t="shared" si="9"/>
        <v>3061026267</v>
      </c>
      <c r="J71" s="2">
        <f t="shared" si="9"/>
        <v>3395418281</v>
      </c>
      <c r="K71" s="2">
        <f t="shared" si="9"/>
        <v>3781262719</v>
      </c>
    </row>
    <row r="72" spans="1:11" hidden="1" x14ac:dyDescent="0.2">
      <c r="A72" s="1" t="s">
        <v>101</v>
      </c>
      <c r="B72" s="2">
        <f>+B77</f>
        <v>2194876584</v>
      </c>
      <c r="C72" s="2">
        <f t="shared" ref="C72:K72" si="10">+C77</f>
        <v>2360410972</v>
      </c>
      <c r="D72" s="2">
        <f t="shared" si="10"/>
        <v>2813385492</v>
      </c>
      <c r="E72" s="2">
        <f t="shared" si="10"/>
        <v>3007928807</v>
      </c>
      <c r="F72" s="2">
        <f t="shared" si="10"/>
        <v>3078464849</v>
      </c>
      <c r="G72" s="2">
        <f t="shared" si="10"/>
        <v>3078464849</v>
      </c>
      <c r="H72" s="2">
        <f t="shared" si="10"/>
        <v>2861648728</v>
      </c>
      <c r="I72" s="2">
        <f t="shared" si="10"/>
        <v>3222284640</v>
      </c>
      <c r="J72" s="2">
        <f t="shared" si="10"/>
        <v>3574905152</v>
      </c>
      <c r="K72" s="2">
        <f t="shared" si="10"/>
        <v>3973859229</v>
      </c>
    </row>
    <row r="73" spans="1:11" hidden="1" x14ac:dyDescent="0.2">
      <c r="A73" s="1" t="s">
        <v>102</v>
      </c>
      <c r="B73" s="2">
        <f>+B74</f>
        <v>3830837.1666666865</v>
      </c>
      <c r="C73" s="2">
        <f t="shared" ref="C73:K73" si="11">+(C78+C80+C81+C82)-(B78+B80+B81+B82)</f>
        <v>112891136</v>
      </c>
      <c r="D73" s="2">
        <f t="shared" si="11"/>
        <v>-69004978</v>
      </c>
      <c r="E73" s="2">
        <f t="shared" si="11"/>
        <v>403460701</v>
      </c>
      <c r="F73" s="2">
        <f>+(F78+F80+F81+F82)-(D78+D80+D81+D82)</f>
        <v>404720185</v>
      </c>
      <c r="G73" s="2">
        <f>+(G78+G80+G81+G82)-(D78+D80+D81+D82)</f>
        <v>404720185</v>
      </c>
      <c r="H73" s="2">
        <f>+(H78+H80+H81+H82)-(D78+D80+D81+D82)</f>
        <v>164737698</v>
      </c>
      <c r="I73" s="2">
        <f>+(I78+I80+I81+I82)-(E78+E80+E81+E82)</f>
        <v>-16766161</v>
      </c>
      <c r="J73" s="2">
        <f t="shared" si="11"/>
        <v>-43961707</v>
      </c>
      <c r="K73" s="2">
        <f t="shared" si="11"/>
        <v>10694596</v>
      </c>
    </row>
    <row r="74" spans="1:11" hidden="1" x14ac:dyDescent="0.2">
      <c r="A74" s="1" t="s">
        <v>103</v>
      </c>
      <c r="B74" s="2">
        <f>+TREND(C74:E74)</f>
        <v>3830837.1666666865</v>
      </c>
      <c r="C74" s="2">
        <f>+C73</f>
        <v>112891136</v>
      </c>
      <c r="D74" s="2">
        <f t="shared" ref="D74:K74" si="12">+D73</f>
        <v>-69004978</v>
      </c>
      <c r="E74" s="2">
        <f t="shared" si="12"/>
        <v>403460701</v>
      </c>
      <c r="F74" s="2">
        <f t="shared" si="12"/>
        <v>404720185</v>
      </c>
      <c r="G74" s="2">
        <f t="shared" si="12"/>
        <v>404720185</v>
      </c>
      <c r="H74" s="2">
        <f t="shared" si="12"/>
        <v>164737698</v>
      </c>
      <c r="I74" s="2">
        <f t="shared" si="12"/>
        <v>-16766161</v>
      </c>
      <c r="J74" s="2">
        <f t="shared" si="12"/>
        <v>-43961707</v>
      </c>
      <c r="K74" s="2">
        <f t="shared" si="12"/>
        <v>10694596</v>
      </c>
    </row>
    <row r="75" spans="1:11" hidden="1" x14ac:dyDescent="0.2">
      <c r="A75" s="1" t="s">
        <v>104</v>
      </c>
      <c r="B75" s="2">
        <f>+B84-(((B80+B81+B82+B78)*B70)-B79)</f>
        <v>1771414995.1463184</v>
      </c>
      <c r="C75" s="2">
        <f t="shared" ref="C75:K75" si="13">+C84-(((C80+C81+C82+C78)*C70)-C79)</f>
        <v>2107194452.7482219</v>
      </c>
      <c r="D75" s="2">
        <f t="shared" si="13"/>
        <v>2438040681.5351148</v>
      </c>
      <c r="E75" s="2">
        <f t="shared" si="13"/>
        <v>-291304175.59539819</v>
      </c>
      <c r="F75" s="2">
        <f t="shared" si="13"/>
        <v>-153263731.43490875</v>
      </c>
      <c r="G75" s="2">
        <f t="shared" si="13"/>
        <v>-153263731.43490875</v>
      </c>
      <c r="H75" s="2">
        <f t="shared" si="13"/>
        <v>975331381.32135439</v>
      </c>
      <c r="I75" s="2">
        <f t="shared" si="13"/>
        <v>-231287440.09406519</v>
      </c>
      <c r="J75" s="2">
        <f t="shared" si="13"/>
        <v>-430438696.97649515</v>
      </c>
      <c r="K75" s="2">
        <f t="shared" si="13"/>
        <v>-427871950.90044653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2194876584</v>
      </c>
      <c r="C77" s="3">
        <v>2360410972</v>
      </c>
      <c r="D77" s="3">
        <v>2813385492</v>
      </c>
      <c r="E77" s="3">
        <v>3007928807</v>
      </c>
      <c r="F77" s="3">
        <v>3078464849</v>
      </c>
      <c r="G77" s="3">
        <v>3078464849</v>
      </c>
      <c r="H77" s="3">
        <v>2861648728</v>
      </c>
      <c r="I77" s="3">
        <v>3222284640</v>
      </c>
      <c r="J77" s="3">
        <v>3574905152</v>
      </c>
      <c r="K77" s="3">
        <v>3973859229</v>
      </c>
    </row>
    <row r="78" spans="1:11" hidden="1" x14ac:dyDescent="0.2">
      <c r="A78" s="1" t="s">
        <v>69</v>
      </c>
      <c r="B78" s="3">
        <v>2174998</v>
      </c>
      <c r="C78" s="3">
        <v>2089162</v>
      </c>
      <c r="D78" s="3">
        <v>2096172</v>
      </c>
      <c r="E78" s="3">
        <v>1807198</v>
      </c>
      <c r="F78" s="3">
        <v>2096172</v>
      </c>
      <c r="G78" s="3">
        <v>2096172</v>
      </c>
      <c r="H78" s="3">
        <v>1818455</v>
      </c>
      <c r="I78" s="3">
        <v>2096172</v>
      </c>
      <c r="J78" s="3">
        <v>2096172</v>
      </c>
      <c r="K78" s="3">
        <v>2096172</v>
      </c>
    </row>
    <row r="79" spans="1:11" hidden="1" x14ac:dyDescent="0.2">
      <c r="A79" s="1" t="s">
        <v>70</v>
      </c>
      <c r="B79" s="3">
        <v>2204584714</v>
      </c>
      <c r="C79" s="3">
        <v>2781459448</v>
      </c>
      <c r="D79" s="3">
        <v>3155092606</v>
      </c>
      <c r="E79" s="3">
        <v>755977269</v>
      </c>
      <c r="F79" s="3">
        <v>790440466</v>
      </c>
      <c r="G79" s="3">
        <v>790440466</v>
      </c>
      <c r="H79" s="3">
        <v>2144835635</v>
      </c>
      <c r="I79" s="3">
        <v>749435588</v>
      </c>
      <c r="J79" s="3">
        <v>524525693</v>
      </c>
      <c r="K79" s="3">
        <v>559901033</v>
      </c>
    </row>
    <row r="80" spans="1:11" hidden="1" x14ac:dyDescent="0.2">
      <c r="A80" s="1" t="s">
        <v>71</v>
      </c>
      <c r="B80" s="3">
        <v>262795772</v>
      </c>
      <c r="C80" s="3">
        <v>333800328</v>
      </c>
      <c r="D80" s="3">
        <v>341974246</v>
      </c>
      <c r="E80" s="3">
        <v>617922119</v>
      </c>
      <c r="F80" s="3">
        <v>682495947</v>
      </c>
      <c r="G80" s="3">
        <v>682495947</v>
      </c>
      <c r="H80" s="3">
        <v>307466761</v>
      </c>
      <c r="I80" s="3">
        <v>658632786</v>
      </c>
      <c r="J80" s="3">
        <v>613886088</v>
      </c>
      <c r="K80" s="3">
        <v>624223000</v>
      </c>
    </row>
    <row r="81" spans="1:11" hidden="1" x14ac:dyDescent="0.2">
      <c r="A81" s="1" t="s">
        <v>72</v>
      </c>
      <c r="B81" s="3">
        <v>106614669</v>
      </c>
      <c r="C81" s="3">
        <v>148648056</v>
      </c>
      <c r="D81" s="3">
        <v>71864381</v>
      </c>
      <c r="E81" s="3">
        <v>200131193</v>
      </c>
      <c r="F81" s="3">
        <v>136062865</v>
      </c>
      <c r="G81" s="3">
        <v>136062865</v>
      </c>
      <c r="H81" s="3">
        <v>271387281</v>
      </c>
      <c r="I81" s="3">
        <v>141900381</v>
      </c>
      <c r="J81" s="3">
        <v>142685372</v>
      </c>
      <c r="K81" s="3">
        <v>143043056</v>
      </c>
    </row>
    <row r="82" spans="1:11" hidden="1" x14ac:dyDescent="0.2">
      <c r="A82" s="1" t="s">
        <v>73</v>
      </c>
      <c r="B82" s="3">
        <v>928212</v>
      </c>
      <c r="C82" s="3">
        <v>867241</v>
      </c>
      <c r="D82" s="3">
        <v>465010</v>
      </c>
      <c r="E82" s="3">
        <v>0</v>
      </c>
      <c r="F82" s="3">
        <v>465010</v>
      </c>
      <c r="G82" s="3">
        <v>465010</v>
      </c>
      <c r="H82" s="3">
        <v>465010</v>
      </c>
      <c r="I82" s="3">
        <v>465010</v>
      </c>
      <c r="J82" s="3">
        <v>465010</v>
      </c>
      <c r="K82" s="3">
        <v>465010</v>
      </c>
    </row>
    <row r="83" spans="1:11" hidden="1" x14ac:dyDescent="0.2">
      <c r="A83" s="1" t="s">
        <v>74</v>
      </c>
      <c r="B83" s="3">
        <v>1949188097</v>
      </c>
      <c r="C83" s="3">
        <v>3203569185</v>
      </c>
      <c r="D83" s="3">
        <v>3921473040</v>
      </c>
      <c r="E83" s="3">
        <v>2857532367</v>
      </c>
      <c r="F83" s="3">
        <v>2790101351</v>
      </c>
      <c r="G83" s="3">
        <v>2790101351</v>
      </c>
      <c r="H83" s="3">
        <v>4523510629</v>
      </c>
      <c r="I83" s="3">
        <v>3061026267</v>
      </c>
      <c r="J83" s="3">
        <v>3395418281</v>
      </c>
      <c r="K83" s="3">
        <v>3781262719</v>
      </c>
    </row>
    <row r="84" spans="1:11" hidden="1" x14ac:dyDescent="0.2">
      <c r="A84" s="1" t="s">
        <v>75</v>
      </c>
      <c r="B84" s="3">
        <v>-102354228</v>
      </c>
      <c r="C84" s="3">
        <v>-15469626</v>
      </c>
      <c r="D84" s="3">
        <v>-136647771</v>
      </c>
      <c r="E84" s="3">
        <v>-268413960</v>
      </c>
      <c r="F84" s="3">
        <v>-199499499</v>
      </c>
      <c r="G84" s="3">
        <v>-199499499</v>
      </c>
      <c r="H84" s="3">
        <v>-250879384</v>
      </c>
      <c r="I84" s="3">
        <v>-217819321</v>
      </c>
      <c r="J84" s="3">
        <v>-233945862</v>
      </c>
      <c r="K84" s="3">
        <v>-255256086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571075355</v>
      </c>
      <c r="C5" s="17">
        <v>599897839</v>
      </c>
      <c r="D5" s="21">
        <v>610991038</v>
      </c>
      <c r="E5" s="22">
        <v>660893479</v>
      </c>
      <c r="F5" s="17">
        <v>660893479</v>
      </c>
      <c r="G5" s="23">
        <v>660893479</v>
      </c>
      <c r="H5" s="19">
        <v>680774779</v>
      </c>
      <c r="I5" s="22">
        <v>687319713</v>
      </c>
      <c r="J5" s="17">
        <v>740628420</v>
      </c>
      <c r="K5" s="23">
        <v>790494635</v>
      </c>
    </row>
    <row r="6" spans="1:11" ht="13.5" x14ac:dyDescent="0.25">
      <c r="A6" s="20" t="s">
        <v>18</v>
      </c>
      <c r="B6" s="17">
        <v>1053050007</v>
      </c>
      <c r="C6" s="17">
        <v>1139930201</v>
      </c>
      <c r="D6" s="21">
        <v>1182666737</v>
      </c>
      <c r="E6" s="22">
        <v>1517255535</v>
      </c>
      <c r="F6" s="17">
        <v>1450585535</v>
      </c>
      <c r="G6" s="23">
        <v>1450585535</v>
      </c>
      <c r="H6" s="19">
        <v>1347270103</v>
      </c>
      <c r="I6" s="22">
        <v>1611045774</v>
      </c>
      <c r="J6" s="17">
        <v>1742163573</v>
      </c>
      <c r="K6" s="23">
        <v>1885220826</v>
      </c>
    </row>
    <row r="7" spans="1:11" ht="13.5" x14ac:dyDescent="0.25">
      <c r="A7" s="20" t="s">
        <v>19</v>
      </c>
      <c r="B7" s="17">
        <v>2834761</v>
      </c>
      <c r="C7" s="17">
        <v>3123724</v>
      </c>
      <c r="D7" s="21">
        <v>8549555</v>
      </c>
      <c r="E7" s="22">
        <v>7000000</v>
      </c>
      <c r="F7" s="17">
        <v>9500000</v>
      </c>
      <c r="G7" s="23">
        <v>9500000</v>
      </c>
      <c r="H7" s="19">
        <v>13995891</v>
      </c>
      <c r="I7" s="22">
        <v>9000000</v>
      </c>
      <c r="J7" s="17">
        <v>12000000</v>
      </c>
      <c r="K7" s="23">
        <v>15000000</v>
      </c>
    </row>
    <row r="8" spans="1:11" ht="13.5" x14ac:dyDescent="0.25">
      <c r="A8" s="20" t="s">
        <v>20</v>
      </c>
      <c r="B8" s="17">
        <v>260426045</v>
      </c>
      <c r="C8" s="17">
        <v>235986066</v>
      </c>
      <c r="D8" s="21">
        <v>264656590</v>
      </c>
      <c r="E8" s="22">
        <v>281921000</v>
      </c>
      <c r="F8" s="17">
        <v>287603000</v>
      </c>
      <c r="G8" s="23">
        <v>287603000</v>
      </c>
      <c r="H8" s="19">
        <v>285278869</v>
      </c>
      <c r="I8" s="22">
        <v>299271000</v>
      </c>
      <c r="J8" s="17">
        <v>318285000</v>
      </c>
      <c r="K8" s="23">
        <v>340593960</v>
      </c>
    </row>
    <row r="9" spans="1:11" ht="13.5" x14ac:dyDescent="0.25">
      <c r="A9" s="20" t="s">
        <v>21</v>
      </c>
      <c r="B9" s="17">
        <v>176949888</v>
      </c>
      <c r="C9" s="17">
        <v>199359231</v>
      </c>
      <c r="D9" s="21">
        <v>356037119</v>
      </c>
      <c r="E9" s="22">
        <v>252533780</v>
      </c>
      <c r="F9" s="17">
        <v>390083780</v>
      </c>
      <c r="G9" s="23">
        <v>390083780</v>
      </c>
      <c r="H9" s="19">
        <v>430065972</v>
      </c>
      <c r="I9" s="22">
        <v>351641780</v>
      </c>
      <c r="J9" s="17">
        <v>355421773</v>
      </c>
      <c r="K9" s="23">
        <v>362354696</v>
      </c>
    </row>
    <row r="10" spans="1:11" ht="25.5" x14ac:dyDescent="0.2">
      <c r="A10" s="24" t="s">
        <v>95</v>
      </c>
      <c r="B10" s="25">
        <f>SUM(B5:B9)</f>
        <v>2064336056</v>
      </c>
      <c r="C10" s="26">
        <f t="shared" ref="C10:K10" si="0">SUM(C5:C9)</f>
        <v>2178297061</v>
      </c>
      <c r="D10" s="27">
        <f t="shared" si="0"/>
        <v>2422901039</v>
      </c>
      <c r="E10" s="25">
        <f t="shared" si="0"/>
        <v>2719603794</v>
      </c>
      <c r="F10" s="26">
        <f t="shared" si="0"/>
        <v>2798665794</v>
      </c>
      <c r="G10" s="28">
        <f t="shared" si="0"/>
        <v>2798665794</v>
      </c>
      <c r="H10" s="29">
        <f t="shared" si="0"/>
        <v>2757385614</v>
      </c>
      <c r="I10" s="25">
        <f t="shared" si="0"/>
        <v>2958278267</v>
      </c>
      <c r="J10" s="26">
        <f t="shared" si="0"/>
        <v>3168498766</v>
      </c>
      <c r="K10" s="28">
        <f t="shared" si="0"/>
        <v>3393664117</v>
      </c>
    </row>
    <row r="11" spans="1:11" ht="13.5" x14ac:dyDescent="0.25">
      <c r="A11" s="20" t="s">
        <v>22</v>
      </c>
      <c r="B11" s="17">
        <v>726218891</v>
      </c>
      <c r="C11" s="17">
        <v>772776780</v>
      </c>
      <c r="D11" s="21">
        <v>821305586</v>
      </c>
      <c r="E11" s="22">
        <v>881637275</v>
      </c>
      <c r="F11" s="17">
        <v>910365875</v>
      </c>
      <c r="G11" s="23">
        <v>910365875</v>
      </c>
      <c r="H11" s="19">
        <v>865173778</v>
      </c>
      <c r="I11" s="22">
        <v>950862583</v>
      </c>
      <c r="J11" s="17">
        <v>997950481</v>
      </c>
      <c r="K11" s="23">
        <v>1048565574</v>
      </c>
    </row>
    <row r="12" spans="1:11" ht="13.5" x14ac:dyDescent="0.25">
      <c r="A12" s="20" t="s">
        <v>23</v>
      </c>
      <c r="B12" s="17">
        <v>30259984</v>
      </c>
      <c r="C12" s="17">
        <v>30736976</v>
      </c>
      <c r="D12" s="21">
        <v>32224280</v>
      </c>
      <c r="E12" s="22">
        <v>35558951</v>
      </c>
      <c r="F12" s="17">
        <v>35558951</v>
      </c>
      <c r="G12" s="23">
        <v>35558951</v>
      </c>
      <c r="H12" s="19">
        <v>34958400</v>
      </c>
      <c r="I12" s="22">
        <v>37076570</v>
      </c>
      <c r="J12" s="17">
        <v>38929771</v>
      </c>
      <c r="K12" s="23">
        <v>41067615</v>
      </c>
    </row>
    <row r="13" spans="1:11" ht="13.5" x14ac:dyDescent="0.25">
      <c r="A13" s="20" t="s">
        <v>24</v>
      </c>
      <c r="B13" s="17">
        <v>63880849</v>
      </c>
      <c r="C13" s="17">
        <v>70060079</v>
      </c>
      <c r="D13" s="21">
        <v>71830179</v>
      </c>
      <c r="E13" s="22">
        <v>86650000</v>
      </c>
      <c r="F13" s="17">
        <v>86650000</v>
      </c>
      <c r="G13" s="23">
        <v>86650000</v>
      </c>
      <c r="H13" s="19">
        <v>0</v>
      </c>
      <c r="I13" s="22">
        <v>89700000</v>
      </c>
      <c r="J13" s="17">
        <v>94510000</v>
      </c>
      <c r="K13" s="23">
        <v>99811054</v>
      </c>
    </row>
    <row r="14" spans="1:11" ht="13.5" x14ac:dyDescent="0.25">
      <c r="A14" s="20" t="s">
        <v>25</v>
      </c>
      <c r="B14" s="17">
        <v>36467278</v>
      </c>
      <c r="C14" s="17">
        <v>72909233</v>
      </c>
      <c r="D14" s="21">
        <v>113954866</v>
      </c>
      <c r="E14" s="22">
        <v>19494706</v>
      </c>
      <c r="F14" s="17">
        <v>20054706</v>
      </c>
      <c r="G14" s="23">
        <v>20054706</v>
      </c>
      <c r="H14" s="19">
        <v>10488185</v>
      </c>
      <c r="I14" s="22">
        <v>17774464</v>
      </c>
      <c r="J14" s="17">
        <v>15874265</v>
      </c>
      <c r="K14" s="23">
        <v>13729889</v>
      </c>
    </row>
    <row r="15" spans="1:11" ht="13.5" x14ac:dyDescent="0.25">
      <c r="A15" s="20" t="s">
        <v>26</v>
      </c>
      <c r="B15" s="17">
        <v>819353399</v>
      </c>
      <c r="C15" s="17">
        <v>872963638</v>
      </c>
      <c r="D15" s="21">
        <v>937060119</v>
      </c>
      <c r="E15" s="22">
        <v>1090899884</v>
      </c>
      <c r="F15" s="17">
        <v>1127055499</v>
      </c>
      <c r="G15" s="23">
        <v>1127055499</v>
      </c>
      <c r="H15" s="19">
        <v>975591816</v>
      </c>
      <c r="I15" s="22">
        <v>1216905205</v>
      </c>
      <c r="J15" s="17">
        <v>1315814166</v>
      </c>
      <c r="K15" s="23">
        <v>1433255018</v>
      </c>
    </row>
    <row r="16" spans="1:11" ht="13.5" x14ac:dyDescent="0.25">
      <c r="A16" s="20" t="s">
        <v>27</v>
      </c>
      <c r="B16" s="17">
        <v>2528398</v>
      </c>
      <c r="C16" s="17">
        <v>2545986</v>
      </c>
      <c r="D16" s="21">
        <v>2598918</v>
      </c>
      <c r="E16" s="22">
        <v>4560000</v>
      </c>
      <c r="F16" s="17">
        <v>3560000</v>
      </c>
      <c r="G16" s="23">
        <v>3560000</v>
      </c>
      <c r="H16" s="19">
        <v>2526435</v>
      </c>
      <c r="I16" s="22">
        <v>3660000</v>
      </c>
      <c r="J16" s="17">
        <v>4767360</v>
      </c>
      <c r="K16" s="23">
        <v>4875059</v>
      </c>
    </row>
    <row r="17" spans="1:11" ht="13.5" x14ac:dyDescent="0.25">
      <c r="A17" s="20" t="s">
        <v>28</v>
      </c>
      <c r="B17" s="17">
        <v>487650296</v>
      </c>
      <c r="C17" s="17">
        <v>492664990</v>
      </c>
      <c r="D17" s="21">
        <v>617007933</v>
      </c>
      <c r="E17" s="22">
        <v>572451566</v>
      </c>
      <c r="F17" s="17">
        <v>599665866</v>
      </c>
      <c r="G17" s="23">
        <v>599665866</v>
      </c>
      <c r="H17" s="19">
        <v>604186224</v>
      </c>
      <c r="I17" s="22">
        <v>612525908</v>
      </c>
      <c r="J17" s="17">
        <v>653354516</v>
      </c>
      <c r="K17" s="23">
        <v>700544906</v>
      </c>
    </row>
    <row r="18" spans="1:11" ht="13.5" x14ac:dyDescent="0.25">
      <c r="A18" s="30" t="s">
        <v>29</v>
      </c>
      <c r="B18" s="31">
        <f>SUM(B11:B17)</f>
        <v>2166359095</v>
      </c>
      <c r="C18" s="32">
        <f t="shared" ref="C18:K18" si="1">SUM(C11:C17)</f>
        <v>2314657682</v>
      </c>
      <c r="D18" s="33">
        <f t="shared" si="1"/>
        <v>2595981881</v>
      </c>
      <c r="E18" s="31">
        <f t="shared" si="1"/>
        <v>2691252382</v>
      </c>
      <c r="F18" s="32">
        <f t="shared" si="1"/>
        <v>2782910897</v>
      </c>
      <c r="G18" s="34">
        <f t="shared" si="1"/>
        <v>2782910897</v>
      </c>
      <c r="H18" s="35">
        <f t="shared" si="1"/>
        <v>2492924838</v>
      </c>
      <c r="I18" s="31">
        <f t="shared" si="1"/>
        <v>2928504730</v>
      </c>
      <c r="J18" s="32">
        <f t="shared" si="1"/>
        <v>3121200559</v>
      </c>
      <c r="K18" s="34">
        <f t="shared" si="1"/>
        <v>3341849115</v>
      </c>
    </row>
    <row r="19" spans="1:11" ht="13.5" x14ac:dyDescent="0.25">
      <c r="A19" s="30" t="s">
        <v>30</v>
      </c>
      <c r="B19" s="36">
        <f>+B10-B18</f>
        <v>-102023039</v>
      </c>
      <c r="C19" s="37">
        <f t="shared" ref="C19:K19" si="2">+C10-C18</f>
        <v>-136360621</v>
      </c>
      <c r="D19" s="38">
        <f t="shared" si="2"/>
        <v>-173080842</v>
      </c>
      <c r="E19" s="36">
        <f t="shared" si="2"/>
        <v>28351412</v>
      </c>
      <c r="F19" s="37">
        <f t="shared" si="2"/>
        <v>15754897</v>
      </c>
      <c r="G19" s="39">
        <f t="shared" si="2"/>
        <v>15754897</v>
      </c>
      <c r="H19" s="40">
        <f t="shared" si="2"/>
        <v>264460776</v>
      </c>
      <c r="I19" s="36">
        <f t="shared" si="2"/>
        <v>29773537</v>
      </c>
      <c r="J19" s="37">
        <f t="shared" si="2"/>
        <v>47298207</v>
      </c>
      <c r="K19" s="39">
        <f t="shared" si="2"/>
        <v>51815002</v>
      </c>
    </row>
    <row r="20" spans="1:11" ht="25.5" x14ac:dyDescent="0.2">
      <c r="A20" s="41" t="s">
        <v>31</v>
      </c>
      <c r="B20" s="42">
        <v>112562170</v>
      </c>
      <c r="C20" s="43">
        <v>123667079</v>
      </c>
      <c r="D20" s="44">
        <v>108148962</v>
      </c>
      <c r="E20" s="42">
        <v>214233000</v>
      </c>
      <c r="F20" s="43">
        <v>161349000</v>
      </c>
      <c r="G20" s="45">
        <v>161349000</v>
      </c>
      <c r="H20" s="46">
        <v>141680930</v>
      </c>
      <c r="I20" s="42">
        <v>572229000</v>
      </c>
      <c r="J20" s="43">
        <v>657904000</v>
      </c>
      <c r="K20" s="45">
        <v>114513000</v>
      </c>
    </row>
    <row r="21" spans="1:11" ht="13.5" x14ac:dyDescent="0.25">
      <c r="A21" s="47" t="s">
        <v>32</v>
      </c>
      <c r="B21" s="48">
        <v>0</v>
      </c>
      <c r="C21" s="49">
        <v>76850394</v>
      </c>
      <c r="D21" s="50">
        <v>3387299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10539131</v>
      </c>
      <c r="C22" s="55">
        <f t="shared" ref="C22:K22" si="3">SUM(C19:C21)</f>
        <v>64156852</v>
      </c>
      <c r="D22" s="56">
        <f t="shared" si="3"/>
        <v>-61544581</v>
      </c>
      <c r="E22" s="54">
        <f t="shared" si="3"/>
        <v>242584412</v>
      </c>
      <c r="F22" s="55">
        <f t="shared" si="3"/>
        <v>177103897</v>
      </c>
      <c r="G22" s="57">
        <f t="shared" si="3"/>
        <v>177103897</v>
      </c>
      <c r="H22" s="58">
        <f t="shared" si="3"/>
        <v>406141706</v>
      </c>
      <c r="I22" s="54">
        <f t="shared" si="3"/>
        <v>602002537</v>
      </c>
      <c r="J22" s="55">
        <f t="shared" si="3"/>
        <v>705202207</v>
      </c>
      <c r="K22" s="57">
        <f t="shared" si="3"/>
        <v>166328002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10539131</v>
      </c>
      <c r="C24" s="37">
        <f t="shared" ref="C24:K24" si="4">SUM(C22:C23)</f>
        <v>64156852</v>
      </c>
      <c r="D24" s="38">
        <f t="shared" si="4"/>
        <v>-61544581</v>
      </c>
      <c r="E24" s="36">
        <f t="shared" si="4"/>
        <v>242584412</v>
      </c>
      <c r="F24" s="37">
        <f t="shared" si="4"/>
        <v>177103897</v>
      </c>
      <c r="G24" s="39">
        <f t="shared" si="4"/>
        <v>177103897</v>
      </c>
      <c r="H24" s="40">
        <f t="shared" si="4"/>
        <v>406141706</v>
      </c>
      <c r="I24" s="36">
        <f t="shared" si="4"/>
        <v>602002537</v>
      </c>
      <c r="J24" s="37">
        <f t="shared" si="4"/>
        <v>705202207</v>
      </c>
      <c r="K24" s="39">
        <f t="shared" si="4"/>
        <v>166328002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119501560</v>
      </c>
      <c r="C27" s="66">
        <v>127081037</v>
      </c>
      <c r="D27" s="67">
        <v>126015517</v>
      </c>
      <c r="E27" s="68">
        <v>249473000</v>
      </c>
      <c r="F27" s="66">
        <v>216739000</v>
      </c>
      <c r="G27" s="69">
        <v>216739000</v>
      </c>
      <c r="H27" s="70">
        <v>169429531</v>
      </c>
      <c r="I27" s="68">
        <v>613729000</v>
      </c>
      <c r="J27" s="66">
        <v>689404000</v>
      </c>
      <c r="K27" s="69">
        <v>146013000</v>
      </c>
    </row>
    <row r="28" spans="1:11" ht="13.5" x14ac:dyDescent="0.25">
      <c r="A28" s="71" t="s">
        <v>36</v>
      </c>
      <c r="B28" s="17">
        <v>104315188</v>
      </c>
      <c r="C28" s="17">
        <v>112818454</v>
      </c>
      <c r="D28" s="21">
        <v>96391722</v>
      </c>
      <c r="E28" s="22">
        <v>214233000</v>
      </c>
      <c r="F28" s="17">
        <v>161349000</v>
      </c>
      <c r="G28" s="23">
        <v>161349000</v>
      </c>
      <c r="H28" s="19">
        <v>0</v>
      </c>
      <c r="I28" s="22">
        <v>572229000</v>
      </c>
      <c r="J28" s="17">
        <v>657904000</v>
      </c>
      <c r="K28" s="23">
        <v>114513000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15186372</v>
      </c>
      <c r="C31" s="17">
        <v>14262583</v>
      </c>
      <c r="D31" s="21">
        <v>29623795</v>
      </c>
      <c r="E31" s="22">
        <v>35240000</v>
      </c>
      <c r="F31" s="17">
        <v>55390000</v>
      </c>
      <c r="G31" s="23">
        <v>55390000</v>
      </c>
      <c r="H31" s="19">
        <v>0</v>
      </c>
      <c r="I31" s="22">
        <v>41500000</v>
      </c>
      <c r="J31" s="17">
        <v>31500000</v>
      </c>
      <c r="K31" s="23">
        <v>31500000</v>
      </c>
    </row>
    <row r="32" spans="1:11" ht="13.5" x14ac:dyDescent="0.25">
      <c r="A32" s="30" t="s">
        <v>39</v>
      </c>
      <c r="B32" s="66">
        <f>SUM(B28:B31)</f>
        <v>119501560</v>
      </c>
      <c r="C32" s="66">
        <f t="shared" ref="C32:K32" si="5">SUM(C28:C31)</f>
        <v>127081037</v>
      </c>
      <c r="D32" s="67">
        <f t="shared" si="5"/>
        <v>126015517</v>
      </c>
      <c r="E32" s="68">
        <f t="shared" si="5"/>
        <v>249473000</v>
      </c>
      <c r="F32" s="66">
        <f t="shared" si="5"/>
        <v>216739000</v>
      </c>
      <c r="G32" s="69">
        <f t="shared" si="5"/>
        <v>216739000</v>
      </c>
      <c r="H32" s="70">
        <f t="shared" si="5"/>
        <v>0</v>
      </c>
      <c r="I32" s="68">
        <f t="shared" si="5"/>
        <v>613729000</v>
      </c>
      <c r="J32" s="66">
        <f t="shared" si="5"/>
        <v>689404000</v>
      </c>
      <c r="K32" s="69">
        <f t="shared" si="5"/>
        <v>146013000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1893023478</v>
      </c>
      <c r="C35" s="17">
        <v>2396615373</v>
      </c>
      <c r="D35" s="21">
        <v>2304408275</v>
      </c>
      <c r="E35" s="22">
        <v>3472014337</v>
      </c>
      <c r="F35" s="17">
        <v>3449123437</v>
      </c>
      <c r="G35" s="23">
        <v>3449123437</v>
      </c>
      <c r="H35" s="19">
        <v>2586242765</v>
      </c>
      <c r="I35" s="22">
        <v>2491688360</v>
      </c>
      <c r="J35" s="17">
        <v>2507808687</v>
      </c>
      <c r="K35" s="23">
        <v>2532102485</v>
      </c>
    </row>
    <row r="36" spans="1:11" ht="13.5" x14ac:dyDescent="0.25">
      <c r="A36" s="20" t="s">
        <v>42</v>
      </c>
      <c r="B36" s="17">
        <v>2097227806</v>
      </c>
      <c r="C36" s="17">
        <v>2245857225</v>
      </c>
      <c r="D36" s="21">
        <v>2265499875</v>
      </c>
      <c r="E36" s="22">
        <v>2466074458</v>
      </c>
      <c r="F36" s="17">
        <v>2433340458</v>
      </c>
      <c r="G36" s="23">
        <v>2433340458</v>
      </c>
      <c r="H36" s="19">
        <v>2434929408</v>
      </c>
      <c r="I36" s="22">
        <v>2874230569</v>
      </c>
      <c r="J36" s="17">
        <v>3469124569</v>
      </c>
      <c r="K36" s="23">
        <v>3515326519</v>
      </c>
    </row>
    <row r="37" spans="1:11" ht="13.5" x14ac:dyDescent="0.25">
      <c r="A37" s="20" t="s">
        <v>43</v>
      </c>
      <c r="B37" s="17">
        <v>671382177</v>
      </c>
      <c r="C37" s="17">
        <v>1249269882</v>
      </c>
      <c r="D37" s="21">
        <v>1457965532</v>
      </c>
      <c r="E37" s="22">
        <v>1151430647</v>
      </c>
      <c r="F37" s="17">
        <v>1161286262</v>
      </c>
      <c r="G37" s="23">
        <v>1161286262</v>
      </c>
      <c r="H37" s="19">
        <v>1514155774</v>
      </c>
      <c r="I37" s="22">
        <v>1523551954</v>
      </c>
      <c r="J37" s="17">
        <v>1444151755</v>
      </c>
      <c r="K37" s="23">
        <v>1365007379</v>
      </c>
    </row>
    <row r="38" spans="1:11" ht="13.5" x14ac:dyDescent="0.25">
      <c r="A38" s="20" t="s">
        <v>44</v>
      </c>
      <c r="B38" s="17">
        <v>436933892</v>
      </c>
      <c r="C38" s="17">
        <v>437302984</v>
      </c>
      <c r="D38" s="21">
        <v>417530733</v>
      </c>
      <c r="E38" s="22">
        <v>443823568</v>
      </c>
      <c r="F38" s="17">
        <v>443823568</v>
      </c>
      <c r="G38" s="23">
        <v>443823568</v>
      </c>
      <c r="H38" s="19">
        <v>403433276</v>
      </c>
      <c r="I38" s="22">
        <v>410207945</v>
      </c>
      <c r="J38" s="17">
        <v>395420264</v>
      </c>
      <c r="K38" s="23">
        <v>378732385</v>
      </c>
    </row>
    <row r="39" spans="1:11" ht="13.5" x14ac:dyDescent="0.25">
      <c r="A39" s="20" t="s">
        <v>45</v>
      </c>
      <c r="B39" s="17">
        <v>2881935207</v>
      </c>
      <c r="C39" s="17">
        <v>2955899731</v>
      </c>
      <c r="D39" s="21">
        <v>2694411895</v>
      </c>
      <c r="E39" s="22">
        <v>4342834580</v>
      </c>
      <c r="F39" s="17">
        <v>4331904065</v>
      </c>
      <c r="G39" s="23">
        <v>4331904065</v>
      </c>
      <c r="H39" s="19">
        <v>3103583111</v>
      </c>
      <c r="I39" s="22">
        <v>3432159030</v>
      </c>
      <c r="J39" s="17">
        <v>4137361237</v>
      </c>
      <c r="K39" s="23">
        <v>4303689240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49283469</v>
      </c>
      <c r="C42" s="17">
        <v>-584356382</v>
      </c>
      <c r="D42" s="21">
        <v>-673403317</v>
      </c>
      <c r="E42" s="22">
        <v>238843938</v>
      </c>
      <c r="F42" s="17">
        <v>158442538</v>
      </c>
      <c r="G42" s="23">
        <v>158442538</v>
      </c>
      <c r="H42" s="19">
        <v>72709258</v>
      </c>
      <c r="I42" s="22">
        <v>598846335</v>
      </c>
      <c r="J42" s="17">
        <v>708355100</v>
      </c>
      <c r="K42" s="23">
        <v>175184469</v>
      </c>
    </row>
    <row r="43" spans="1:11" ht="13.5" x14ac:dyDescent="0.25">
      <c r="A43" s="20" t="s">
        <v>48</v>
      </c>
      <c r="B43" s="17">
        <v>-116394216</v>
      </c>
      <c r="C43" s="17">
        <v>-127081037</v>
      </c>
      <c r="D43" s="21">
        <v>-126015517</v>
      </c>
      <c r="E43" s="22">
        <v>-249473000</v>
      </c>
      <c r="F43" s="17">
        <v>-215639000</v>
      </c>
      <c r="G43" s="23">
        <v>-215639000</v>
      </c>
      <c r="H43" s="19">
        <v>-149817512</v>
      </c>
      <c r="I43" s="22">
        <v>-613729000</v>
      </c>
      <c r="J43" s="17">
        <v>-689404000</v>
      </c>
      <c r="K43" s="23">
        <v>-146013000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-13351420</v>
      </c>
      <c r="F44" s="17">
        <v>-13351420</v>
      </c>
      <c r="G44" s="23">
        <v>-13351420</v>
      </c>
      <c r="H44" s="19">
        <v>0</v>
      </c>
      <c r="I44" s="22">
        <v>-12787681</v>
      </c>
      <c r="J44" s="17">
        <v>-14187880</v>
      </c>
      <c r="K44" s="23">
        <v>-15832256</v>
      </c>
    </row>
    <row r="45" spans="1:11" ht="13.5" x14ac:dyDescent="0.25">
      <c r="A45" s="30" t="s">
        <v>50</v>
      </c>
      <c r="B45" s="66">
        <v>29423154</v>
      </c>
      <c r="C45" s="66">
        <v>-668429931</v>
      </c>
      <c r="D45" s="67">
        <v>-601828077</v>
      </c>
      <c r="E45" s="68">
        <v>174326594</v>
      </c>
      <c r="F45" s="66">
        <v>127759194</v>
      </c>
      <c r="G45" s="69">
        <v>127759194</v>
      </c>
      <c r="H45" s="70">
        <v>-54886884</v>
      </c>
      <c r="I45" s="68">
        <v>73146745</v>
      </c>
      <c r="J45" s="66">
        <v>77909966</v>
      </c>
      <c r="K45" s="69">
        <v>91249179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43007487</v>
      </c>
      <c r="C48" s="17">
        <v>197590756</v>
      </c>
      <c r="D48" s="21">
        <v>109536453</v>
      </c>
      <c r="E48" s="22">
        <v>174326594</v>
      </c>
      <c r="F48" s="17">
        <v>73214194</v>
      </c>
      <c r="G48" s="23">
        <v>73214194</v>
      </c>
      <c r="H48" s="19">
        <v>104700571</v>
      </c>
      <c r="I48" s="22">
        <v>73146745</v>
      </c>
      <c r="J48" s="17">
        <v>77909966</v>
      </c>
      <c r="K48" s="23">
        <v>91249179</v>
      </c>
    </row>
    <row r="49" spans="1:11" ht="13.5" x14ac:dyDescent="0.25">
      <c r="A49" s="20" t="s">
        <v>53</v>
      </c>
      <c r="B49" s="17">
        <f>+B75</f>
        <v>-905004195.48712277</v>
      </c>
      <c r="C49" s="17">
        <f t="shared" ref="C49:K49" si="6">+C75</f>
        <v>-954779072.10741925</v>
      </c>
      <c r="D49" s="21">
        <f t="shared" si="6"/>
        <v>-969563676.75130224</v>
      </c>
      <c r="E49" s="22">
        <f t="shared" si="6"/>
        <v>-1784209120.3784871</v>
      </c>
      <c r="F49" s="17">
        <f t="shared" si="6"/>
        <v>-1923604563.6356764</v>
      </c>
      <c r="G49" s="23">
        <f t="shared" si="6"/>
        <v>-1923604563.6356764</v>
      </c>
      <c r="H49" s="19">
        <f t="shared" si="6"/>
        <v>-1045881353.1498723</v>
      </c>
      <c r="I49" s="22">
        <f t="shared" si="6"/>
        <v>-687536011.75381708</v>
      </c>
      <c r="J49" s="17">
        <f t="shared" si="6"/>
        <v>-762549569.75908828</v>
      </c>
      <c r="K49" s="23">
        <f t="shared" si="6"/>
        <v>-840102079.80232525</v>
      </c>
    </row>
    <row r="50" spans="1:11" ht="13.5" x14ac:dyDescent="0.25">
      <c r="A50" s="30" t="s">
        <v>54</v>
      </c>
      <c r="B50" s="66">
        <f>+B48-B49</f>
        <v>948011682.48712277</v>
      </c>
      <c r="C50" s="66">
        <f t="shared" ref="C50:K50" si="7">+C48-C49</f>
        <v>1152369828.1074193</v>
      </c>
      <c r="D50" s="67">
        <f t="shared" si="7"/>
        <v>1079100129.7513022</v>
      </c>
      <c r="E50" s="68">
        <f t="shared" si="7"/>
        <v>1958535714.3784871</v>
      </c>
      <c r="F50" s="66">
        <f t="shared" si="7"/>
        <v>1996818757.6356764</v>
      </c>
      <c r="G50" s="69">
        <f t="shared" si="7"/>
        <v>1996818757.6356764</v>
      </c>
      <c r="H50" s="70">
        <f t="shared" si="7"/>
        <v>1150581924.1498723</v>
      </c>
      <c r="I50" s="68">
        <f t="shared" si="7"/>
        <v>760682756.75381708</v>
      </c>
      <c r="J50" s="66">
        <f t="shared" si="7"/>
        <v>840459535.75908828</v>
      </c>
      <c r="K50" s="69">
        <f t="shared" si="7"/>
        <v>931351258.80232525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2097227806</v>
      </c>
      <c r="C53" s="17">
        <v>2245857225</v>
      </c>
      <c r="D53" s="21">
        <v>2265499875</v>
      </c>
      <c r="E53" s="22">
        <v>2430358111</v>
      </c>
      <c r="F53" s="17">
        <v>2397624111</v>
      </c>
      <c r="G53" s="23">
        <v>2397624111</v>
      </c>
      <c r="H53" s="19">
        <v>2434929408</v>
      </c>
      <c r="I53" s="22">
        <v>2724008661</v>
      </c>
      <c r="J53" s="17">
        <v>2705173661</v>
      </c>
      <c r="K53" s="23">
        <v>2061971611</v>
      </c>
    </row>
    <row r="54" spans="1:11" ht="13.5" x14ac:dyDescent="0.25">
      <c r="A54" s="20" t="s">
        <v>57</v>
      </c>
      <c r="B54" s="17">
        <v>63880849</v>
      </c>
      <c r="C54" s="17">
        <v>70060079</v>
      </c>
      <c r="D54" s="21">
        <v>71830179</v>
      </c>
      <c r="E54" s="22">
        <v>86650000</v>
      </c>
      <c r="F54" s="17">
        <v>86650000</v>
      </c>
      <c r="G54" s="23">
        <v>86650000</v>
      </c>
      <c r="H54" s="19">
        <v>0</v>
      </c>
      <c r="I54" s="22">
        <v>89700000</v>
      </c>
      <c r="J54" s="17">
        <v>94510000</v>
      </c>
      <c r="K54" s="23">
        <v>99811054</v>
      </c>
    </row>
    <row r="55" spans="1:11" ht="13.5" x14ac:dyDescent="0.25">
      <c r="A55" s="20" t="s">
        <v>58</v>
      </c>
      <c r="B55" s="17">
        <v>67836211</v>
      </c>
      <c r="C55" s="17">
        <v>60963241</v>
      </c>
      <c r="D55" s="21">
        <v>75247774</v>
      </c>
      <c r="E55" s="22">
        <v>200493000</v>
      </c>
      <c r="F55" s="17">
        <v>137304000</v>
      </c>
      <c r="G55" s="23">
        <v>137304000</v>
      </c>
      <c r="H55" s="19">
        <v>118812561</v>
      </c>
      <c r="I55" s="22">
        <v>517136156</v>
      </c>
      <c r="J55" s="17">
        <v>635682798</v>
      </c>
      <c r="K55" s="23">
        <v>92000000</v>
      </c>
    </row>
    <row r="56" spans="1:11" ht="13.5" x14ac:dyDescent="0.25">
      <c r="A56" s="20" t="s">
        <v>59</v>
      </c>
      <c r="B56" s="17">
        <v>243023740</v>
      </c>
      <c r="C56" s="17">
        <v>273429594</v>
      </c>
      <c r="D56" s="21">
        <v>312569438</v>
      </c>
      <c r="E56" s="22">
        <v>341907955</v>
      </c>
      <c r="F56" s="17">
        <v>364432820</v>
      </c>
      <c r="G56" s="23">
        <v>364432820</v>
      </c>
      <c r="H56" s="19">
        <v>326319146</v>
      </c>
      <c r="I56" s="22">
        <v>362118331</v>
      </c>
      <c r="J56" s="17">
        <v>382272543</v>
      </c>
      <c r="K56" s="23">
        <v>403972690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27048580</v>
      </c>
      <c r="C59" s="17">
        <v>44126990</v>
      </c>
      <c r="D59" s="21">
        <v>46636182</v>
      </c>
      <c r="E59" s="22">
        <v>55500000</v>
      </c>
      <c r="F59" s="17">
        <v>55500000</v>
      </c>
      <c r="G59" s="23">
        <v>55500000</v>
      </c>
      <c r="H59" s="19">
        <v>51555790</v>
      </c>
      <c r="I59" s="22">
        <v>62400000</v>
      </c>
      <c r="J59" s="17">
        <v>66413400</v>
      </c>
      <c r="K59" s="23">
        <v>70709993</v>
      </c>
    </row>
    <row r="60" spans="1:11" ht="13.5" x14ac:dyDescent="0.25">
      <c r="A60" s="20" t="s">
        <v>62</v>
      </c>
      <c r="B60" s="17">
        <v>105966966</v>
      </c>
      <c r="C60" s="17">
        <v>90455272</v>
      </c>
      <c r="D60" s="21">
        <v>89666906</v>
      </c>
      <c r="E60" s="22">
        <v>104310000</v>
      </c>
      <c r="F60" s="17">
        <v>104310000</v>
      </c>
      <c r="G60" s="23">
        <v>104310000</v>
      </c>
      <c r="H60" s="19">
        <v>30736648</v>
      </c>
      <c r="I60" s="22">
        <v>107540000</v>
      </c>
      <c r="J60" s="17">
        <v>114790840</v>
      </c>
      <c r="K60" s="23">
        <v>123109298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ht="13.5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ht="13.5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4889</v>
      </c>
      <c r="K64" s="87">
        <v>4064</v>
      </c>
    </row>
    <row r="65" spans="1:11" ht="13.5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11074</v>
      </c>
      <c r="K65" s="87">
        <v>10574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0.92162785018941018</v>
      </c>
      <c r="C70" s="5">
        <f t="shared" ref="C70:K70" si="8">IF(ISERROR(C71/C72),0,(C71/C72))</f>
        <v>1.0501637347086319</v>
      </c>
      <c r="D70" s="5">
        <f t="shared" si="8"/>
        <v>1.1693841551676882</v>
      </c>
      <c r="E70" s="5">
        <f t="shared" si="8"/>
        <v>0.88492351256391011</v>
      </c>
      <c r="F70" s="5">
        <f t="shared" si="8"/>
        <v>0.91141144703767307</v>
      </c>
      <c r="G70" s="5">
        <f t="shared" si="8"/>
        <v>0.91141144703767307</v>
      </c>
      <c r="H70" s="5">
        <f t="shared" si="8"/>
        <v>1.0688145718080901</v>
      </c>
      <c r="I70" s="5">
        <f t="shared" si="8"/>
        <v>0.94671598669681112</v>
      </c>
      <c r="J70" s="5">
        <f t="shared" si="8"/>
        <v>0.9396058870685966</v>
      </c>
      <c r="K70" s="5">
        <f t="shared" si="8"/>
        <v>0.93387849244227683</v>
      </c>
    </row>
    <row r="71" spans="1:11" hidden="1" x14ac:dyDescent="0.2">
      <c r="A71" s="1" t="s">
        <v>100</v>
      </c>
      <c r="B71" s="2">
        <f>+B83</f>
        <v>1545882626</v>
      </c>
      <c r="C71" s="2">
        <f t="shared" ref="C71:K71" si="9">+C83</f>
        <v>1873641415</v>
      </c>
      <c r="D71" s="2">
        <f t="shared" si="9"/>
        <v>2202085980</v>
      </c>
      <c r="E71" s="2">
        <f t="shared" si="9"/>
        <v>1977691483</v>
      </c>
      <c r="F71" s="2">
        <f t="shared" si="9"/>
        <v>2025094983</v>
      </c>
      <c r="G71" s="2">
        <f t="shared" si="9"/>
        <v>2025094983</v>
      </c>
      <c r="H71" s="2">
        <f t="shared" si="9"/>
        <v>2299620014</v>
      </c>
      <c r="I71" s="2">
        <f t="shared" si="9"/>
        <v>2281904824</v>
      </c>
      <c r="J71" s="2">
        <f t="shared" si="9"/>
        <v>2444700964</v>
      </c>
      <c r="K71" s="2">
        <f t="shared" si="9"/>
        <v>2618111060</v>
      </c>
    </row>
    <row r="72" spans="1:11" hidden="1" x14ac:dyDescent="0.2">
      <c r="A72" s="1" t="s">
        <v>101</v>
      </c>
      <c r="B72" s="2">
        <f>+B77</f>
        <v>1677339314</v>
      </c>
      <c r="C72" s="2">
        <f t="shared" ref="C72:K72" si="10">+C77</f>
        <v>1784142180</v>
      </c>
      <c r="D72" s="2">
        <f t="shared" si="10"/>
        <v>1883115972</v>
      </c>
      <c r="E72" s="2">
        <f t="shared" si="10"/>
        <v>2234872794</v>
      </c>
      <c r="F72" s="2">
        <f t="shared" si="10"/>
        <v>2221932794</v>
      </c>
      <c r="G72" s="2">
        <f t="shared" si="10"/>
        <v>2221932794</v>
      </c>
      <c r="H72" s="2">
        <f t="shared" si="10"/>
        <v>2151561248</v>
      </c>
      <c r="I72" s="2">
        <f t="shared" si="10"/>
        <v>2410337267</v>
      </c>
      <c r="J72" s="2">
        <f t="shared" si="10"/>
        <v>2601836576</v>
      </c>
      <c r="K72" s="2">
        <f t="shared" si="10"/>
        <v>2803481482</v>
      </c>
    </row>
    <row r="73" spans="1:11" hidden="1" x14ac:dyDescent="0.2">
      <c r="A73" s="1" t="s">
        <v>102</v>
      </c>
      <c r="B73" s="2">
        <f>+B74</f>
        <v>48079242.666666806</v>
      </c>
      <c r="C73" s="2">
        <f t="shared" ref="C73:K73" si="11">+(C78+C80+C81+C82)-(B78+B80+B81+B82)</f>
        <v>274274554</v>
      </c>
      <c r="D73" s="2">
        <f t="shared" si="11"/>
        <v>-54723546</v>
      </c>
      <c r="E73" s="2">
        <f t="shared" si="11"/>
        <v>973450222</v>
      </c>
      <c r="F73" s="2">
        <f>+(F78+F80+F81+F82)-(D78+D80+D81+D82)</f>
        <v>1051671722</v>
      </c>
      <c r="G73" s="2">
        <f>+(G78+G80+G81+G82)-(D78+D80+D81+D82)</f>
        <v>1051671722</v>
      </c>
      <c r="H73" s="2">
        <f>+(H78+H80+H81+H82)-(D78+D80+D81+D82)</f>
        <v>308524506</v>
      </c>
      <c r="I73" s="2">
        <f>+(I78+I80+I81+I82)-(E78+E80+E81+E82)</f>
        <v>-741022756</v>
      </c>
      <c r="J73" s="2">
        <f t="shared" si="11"/>
        <v>11357106</v>
      </c>
      <c r="K73" s="2">
        <f t="shared" si="11"/>
        <v>10954585</v>
      </c>
    </row>
    <row r="74" spans="1:11" hidden="1" x14ac:dyDescent="0.2">
      <c r="A74" s="1" t="s">
        <v>103</v>
      </c>
      <c r="B74" s="2">
        <f>+TREND(C74:E74)</f>
        <v>48079242.666666806</v>
      </c>
      <c r="C74" s="2">
        <f>+C73</f>
        <v>274274554</v>
      </c>
      <c r="D74" s="2">
        <f t="shared" ref="D74:K74" si="12">+D73</f>
        <v>-54723546</v>
      </c>
      <c r="E74" s="2">
        <f t="shared" si="12"/>
        <v>973450222</v>
      </c>
      <c r="F74" s="2">
        <f t="shared" si="12"/>
        <v>1051671722</v>
      </c>
      <c r="G74" s="2">
        <f t="shared" si="12"/>
        <v>1051671722</v>
      </c>
      <c r="H74" s="2">
        <f t="shared" si="12"/>
        <v>308524506</v>
      </c>
      <c r="I74" s="2">
        <f t="shared" si="12"/>
        <v>-741022756</v>
      </c>
      <c r="J74" s="2">
        <f t="shared" si="12"/>
        <v>11357106</v>
      </c>
      <c r="K74" s="2">
        <f t="shared" si="12"/>
        <v>10954585</v>
      </c>
    </row>
    <row r="75" spans="1:11" hidden="1" x14ac:dyDescent="0.2">
      <c r="A75" s="1" t="s">
        <v>104</v>
      </c>
      <c r="B75" s="2">
        <f>+B84-(((B80+B81+B82+B78)*B70)-B79)</f>
        <v>-905004195.48712277</v>
      </c>
      <c r="C75" s="2">
        <f t="shared" ref="C75:K75" si="13">+C84-(((C80+C81+C82+C78)*C70)-C79)</f>
        <v>-954779072.10741925</v>
      </c>
      <c r="D75" s="2">
        <f t="shared" si="13"/>
        <v>-969563676.75130224</v>
      </c>
      <c r="E75" s="2">
        <f t="shared" si="13"/>
        <v>-1784209120.3784871</v>
      </c>
      <c r="F75" s="2">
        <f t="shared" si="13"/>
        <v>-1923604563.6356764</v>
      </c>
      <c r="G75" s="2">
        <f t="shared" si="13"/>
        <v>-1923604563.6356764</v>
      </c>
      <c r="H75" s="2">
        <f t="shared" si="13"/>
        <v>-1045881353.1498723</v>
      </c>
      <c r="I75" s="2">
        <f t="shared" si="13"/>
        <v>-687536011.75381708</v>
      </c>
      <c r="J75" s="2">
        <f t="shared" si="13"/>
        <v>-762549569.75908828</v>
      </c>
      <c r="K75" s="2">
        <f t="shared" si="13"/>
        <v>-840102079.80232525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1677339314</v>
      </c>
      <c r="C77" s="3">
        <v>1784142180</v>
      </c>
      <c r="D77" s="3">
        <v>1883115972</v>
      </c>
      <c r="E77" s="3">
        <v>2234872794</v>
      </c>
      <c r="F77" s="3">
        <v>2221932794</v>
      </c>
      <c r="G77" s="3">
        <v>2221932794</v>
      </c>
      <c r="H77" s="3">
        <v>2151561248</v>
      </c>
      <c r="I77" s="3">
        <v>2410337267</v>
      </c>
      <c r="J77" s="3">
        <v>2601836576</v>
      </c>
      <c r="K77" s="3">
        <v>2803481482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35716347</v>
      </c>
      <c r="F78" s="3">
        <v>35716347</v>
      </c>
      <c r="G78" s="3">
        <v>35716347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531899354</v>
      </c>
      <c r="C79" s="3">
        <v>1093331590</v>
      </c>
      <c r="D79" s="3">
        <v>1293729770</v>
      </c>
      <c r="E79" s="3">
        <v>937683464</v>
      </c>
      <c r="F79" s="3">
        <v>947539079</v>
      </c>
      <c r="G79" s="3">
        <v>947539079</v>
      </c>
      <c r="H79" s="3">
        <v>1210993621</v>
      </c>
      <c r="I79" s="3">
        <v>1286802331</v>
      </c>
      <c r="J79" s="3">
        <v>1206802331</v>
      </c>
      <c r="K79" s="3">
        <v>1126802331</v>
      </c>
    </row>
    <row r="80" spans="1:11" hidden="1" x14ac:dyDescent="0.2">
      <c r="A80" s="1" t="s">
        <v>71</v>
      </c>
      <c r="B80" s="3">
        <v>1041589101</v>
      </c>
      <c r="C80" s="3">
        <v>1172615584</v>
      </c>
      <c r="D80" s="3">
        <v>1093008469</v>
      </c>
      <c r="E80" s="3">
        <v>734354197</v>
      </c>
      <c r="F80" s="3">
        <v>812575697</v>
      </c>
      <c r="G80" s="3">
        <v>812575697</v>
      </c>
      <c r="H80" s="3">
        <v>1420639374</v>
      </c>
      <c r="I80" s="3">
        <v>1274325464</v>
      </c>
      <c r="J80" s="3">
        <v>1279588307</v>
      </c>
      <c r="K80" s="3">
        <v>1282743698</v>
      </c>
    </row>
    <row r="81" spans="1:11" hidden="1" x14ac:dyDescent="0.2">
      <c r="A81" s="1" t="s">
        <v>72</v>
      </c>
      <c r="B81" s="3">
        <v>708602081</v>
      </c>
      <c r="C81" s="3">
        <v>851850152</v>
      </c>
      <c r="D81" s="3">
        <v>876733721</v>
      </c>
      <c r="E81" s="3">
        <v>2173121868</v>
      </c>
      <c r="F81" s="3">
        <v>2173121868</v>
      </c>
      <c r="G81" s="3">
        <v>2173121868</v>
      </c>
      <c r="H81" s="3">
        <v>857627322</v>
      </c>
      <c r="I81" s="3">
        <v>927844192</v>
      </c>
      <c r="J81" s="3">
        <v>933938455</v>
      </c>
      <c r="K81" s="3">
        <v>941737649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1545882626</v>
      </c>
      <c r="C83" s="3">
        <v>1873641415</v>
      </c>
      <c r="D83" s="3">
        <v>2202085980</v>
      </c>
      <c r="E83" s="3">
        <v>1977691483</v>
      </c>
      <c r="F83" s="3">
        <v>2025094983</v>
      </c>
      <c r="G83" s="3">
        <v>2025094983</v>
      </c>
      <c r="H83" s="3">
        <v>2299620014</v>
      </c>
      <c r="I83" s="3">
        <v>2281904824</v>
      </c>
      <c r="J83" s="3">
        <v>2444700964</v>
      </c>
      <c r="K83" s="3">
        <v>2618111060</v>
      </c>
    </row>
    <row r="84" spans="1:11" hidden="1" x14ac:dyDescent="0.2">
      <c r="A84" s="1" t="s">
        <v>75</v>
      </c>
      <c r="B84" s="3">
        <v>176121387</v>
      </c>
      <c r="C84" s="3">
        <v>77909836</v>
      </c>
      <c r="D84" s="3">
        <v>40091860</v>
      </c>
      <c r="E84" s="3">
        <v>-117392417</v>
      </c>
      <c r="F84" s="3">
        <v>-117392417</v>
      </c>
      <c r="G84" s="3">
        <v>-117392417</v>
      </c>
      <c r="H84" s="3">
        <v>178169669</v>
      </c>
      <c r="I84" s="3">
        <v>110490876</v>
      </c>
      <c r="J84" s="3">
        <v>110490876</v>
      </c>
      <c r="K84" s="3">
        <v>110490876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336842895</v>
      </c>
      <c r="C5" s="17">
        <v>293589052</v>
      </c>
      <c r="D5" s="21">
        <v>413603703</v>
      </c>
      <c r="E5" s="22">
        <v>403584605</v>
      </c>
      <c r="F5" s="17">
        <v>383584605</v>
      </c>
      <c r="G5" s="23">
        <v>383584605</v>
      </c>
      <c r="H5" s="19">
        <v>361301097</v>
      </c>
      <c r="I5" s="22">
        <v>420000000</v>
      </c>
      <c r="J5" s="17">
        <v>437791529</v>
      </c>
      <c r="K5" s="23">
        <v>457714443</v>
      </c>
    </row>
    <row r="6" spans="1:11" ht="13.5" x14ac:dyDescent="0.25">
      <c r="A6" s="20" t="s">
        <v>18</v>
      </c>
      <c r="B6" s="17">
        <v>803992525</v>
      </c>
      <c r="C6" s="17">
        <v>808768971</v>
      </c>
      <c r="D6" s="21">
        <v>879287319</v>
      </c>
      <c r="E6" s="22">
        <v>952201583</v>
      </c>
      <c r="F6" s="17">
        <v>964201583</v>
      </c>
      <c r="G6" s="23">
        <v>964201583</v>
      </c>
      <c r="H6" s="19">
        <v>892979285</v>
      </c>
      <c r="I6" s="22">
        <v>1054859655</v>
      </c>
      <c r="J6" s="17">
        <v>1177332438</v>
      </c>
      <c r="K6" s="23">
        <v>1328148541</v>
      </c>
    </row>
    <row r="7" spans="1:11" ht="13.5" x14ac:dyDescent="0.25">
      <c r="A7" s="20" t="s">
        <v>19</v>
      </c>
      <c r="B7" s="17">
        <v>5866541</v>
      </c>
      <c r="C7" s="17">
        <v>6752895</v>
      </c>
      <c r="D7" s="21">
        <v>16458626</v>
      </c>
      <c r="E7" s="22">
        <v>14637554</v>
      </c>
      <c r="F7" s="17">
        <v>17737554</v>
      </c>
      <c r="G7" s="23">
        <v>17737554</v>
      </c>
      <c r="H7" s="19">
        <v>15483448</v>
      </c>
      <c r="I7" s="22">
        <v>17920408</v>
      </c>
      <c r="J7" s="17">
        <v>18744746</v>
      </c>
      <c r="K7" s="23">
        <v>19588260</v>
      </c>
    </row>
    <row r="8" spans="1:11" ht="13.5" x14ac:dyDescent="0.25">
      <c r="A8" s="20" t="s">
        <v>20</v>
      </c>
      <c r="B8" s="17">
        <v>913334927</v>
      </c>
      <c r="C8" s="17">
        <v>836190235</v>
      </c>
      <c r="D8" s="21">
        <v>955504260</v>
      </c>
      <c r="E8" s="22">
        <v>1064212000</v>
      </c>
      <c r="F8" s="17">
        <v>1064850422</v>
      </c>
      <c r="G8" s="23">
        <v>1064850422</v>
      </c>
      <c r="H8" s="19">
        <v>1056917105</v>
      </c>
      <c r="I8" s="22">
        <v>1137358000</v>
      </c>
      <c r="J8" s="17">
        <v>1196285000</v>
      </c>
      <c r="K8" s="23">
        <v>1253744000</v>
      </c>
    </row>
    <row r="9" spans="1:11" ht="13.5" x14ac:dyDescent="0.25">
      <c r="A9" s="20" t="s">
        <v>21</v>
      </c>
      <c r="B9" s="17">
        <v>145800413</v>
      </c>
      <c r="C9" s="17">
        <v>133452272</v>
      </c>
      <c r="D9" s="21">
        <v>126043583</v>
      </c>
      <c r="E9" s="22">
        <v>121730938</v>
      </c>
      <c r="F9" s="17">
        <v>125992516</v>
      </c>
      <c r="G9" s="23">
        <v>125992516</v>
      </c>
      <c r="H9" s="19">
        <v>147476950</v>
      </c>
      <c r="I9" s="22">
        <v>155621827</v>
      </c>
      <c r="J9" s="17">
        <v>162689382</v>
      </c>
      <c r="K9" s="23">
        <v>170127081</v>
      </c>
    </row>
    <row r="10" spans="1:11" ht="25.5" x14ac:dyDescent="0.2">
      <c r="A10" s="24" t="s">
        <v>95</v>
      </c>
      <c r="B10" s="25">
        <f>SUM(B5:B9)</f>
        <v>2205837301</v>
      </c>
      <c r="C10" s="26">
        <f t="shared" ref="C10:K10" si="0">SUM(C5:C9)</f>
        <v>2078753425</v>
      </c>
      <c r="D10" s="27">
        <f t="shared" si="0"/>
        <v>2390897491</v>
      </c>
      <c r="E10" s="25">
        <f t="shared" si="0"/>
        <v>2556366680</v>
      </c>
      <c r="F10" s="26">
        <f t="shared" si="0"/>
        <v>2556366680</v>
      </c>
      <c r="G10" s="28">
        <f t="shared" si="0"/>
        <v>2556366680</v>
      </c>
      <c r="H10" s="29">
        <f t="shared" si="0"/>
        <v>2474157885</v>
      </c>
      <c r="I10" s="25">
        <f t="shared" si="0"/>
        <v>2785759890</v>
      </c>
      <c r="J10" s="26">
        <f t="shared" si="0"/>
        <v>2992843095</v>
      </c>
      <c r="K10" s="28">
        <f t="shared" si="0"/>
        <v>3229322325</v>
      </c>
    </row>
    <row r="11" spans="1:11" ht="13.5" x14ac:dyDescent="0.25">
      <c r="A11" s="20" t="s">
        <v>22</v>
      </c>
      <c r="B11" s="17">
        <v>591539246</v>
      </c>
      <c r="C11" s="17">
        <v>638672866</v>
      </c>
      <c r="D11" s="21">
        <v>652263301</v>
      </c>
      <c r="E11" s="22">
        <v>695455531</v>
      </c>
      <c r="F11" s="17">
        <v>695455531</v>
      </c>
      <c r="G11" s="23">
        <v>695455531</v>
      </c>
      <c r="H11" s="19">
        <v>697510453</v>
      </c>
      <c r="I11" s="22">
        <v>730202071</v>
      </c>
      <c r="J11" s="17">
        <v>773791365</v>
      </c>
      <c r="K11" s="23">
        <v>818161963</v>
      </c>
    </row>
    <row r="12" spans="1:11" ht="13.5" x14ac:dyDescent="0.25">
      <c r="A12" s="20" t="s">
        <v>23</v>
      </c>
      <c r="B12" s="17">
        <v>31659914</v>
      </c>
      <c r="C12" s="17">
        <v>32005386</v>
      </c>
      <c r="D12" s="21">
        <v>34256450</v>
      </c>
      <c r="E12" s="22">
        <v>37450151</v>
      </c>
      <c r="F12" s="17">
        <v>37450151</v>
      </c>
      <c r="G12" s="23">
        <v>37450151</v>
      </c>
      <c r="H12" s="19">
        <v>35338794</v>
      </c>
      <c r="I12" s="22">
        <v>38860559</v>
      </c>
      <c r="J12" s="17">
        <v>40648148</v>
      </c>
      <c r="K12" s="23">
        <v>42477314</v>
      </c>
    </row>
    <row r="13" spans="1:11" ht="13.5" x14ac:dyDescent="0.25">
      <c r="A13" s="20" t="s">
        <v>24</v>
      </c>
      <c r="B13" s="17">
        <v>322896696</v>
      </c>
      <c r="C13" s="17">
        <v>337457220</v>
      </c>
      <c r="D13" s="21">
        <v>316127681</v>
      </c>
      <c r="E13" s="22">
        <v>350000000</v>
      </c>
      <c r="F13" s="17">
        <v>330000000</v>
      </c>
      <c r="G13" s="23">
        <v>330000000</v>
      </c>
      <c r="H13" s="19">
        <v>0</v>
      </c>
      <c r="I13" s="22">
        <v>317937094</v>
      </c>
      <c r="J13" s="17">
        <v>332562203</v>
      </c>
      <c r="K13" s="23">
        <v>347527500</v>
      </c>
    </row>
    <row r="14" spans="1:11" ht="13.5" x14ac:dyDescent="0.25">
      <c r="A14" s="20" t="s">
        <v>25</v>
      </c>
      <c r="B14" s="17">
        <v>21980661</v>
      </c>
      <c r="C14" s="17">
        <v>16580115</v>
      </c>
      <c r="D14" s="21">
        <v>61558399</v>
      </c>
      <c r="E14" s="22">
        <v>67500000</v>
      </c>
      <c r="F14" s="17">
        <v>75500000</v>
      </c>
      <c r="G14" s="23">
        <v>75500000</v>
      </c>
      <c r="H14" s="19">
        <v>67936374</v>
      </c>
      <c r="I14" s="22">
        <v>43233306</v>
      </c>
      <c r="J14" s="17">
        <v>45222038</v>
      </c>
      <c r="K14" s="23">
        <v>47257030</v>
      </c>
    </row>
    <row r="15" spans="1:11" ht="13.5" x14ac:dyDescent="0.25">
      <c r="A15" s="20" t="s">
        <v>26</v>
      </c>
      <c r="B15" s="17">
        <v>788159524</v>
      </c>
      <c r="C15" s="17">
        <v>852851154</v>
      </c>
      <c r="D15" s="21">
        <v>919358876</v>
      </c>
      <c r="E15" s="22">
        <v>714323134</v>
      </c>
      <c r="F15" s="17">
        <v>684454134</v>
      </c>
      <c r="G15" s="23">
        <v>684454134</v>
      </c>
      <c r="H15" s="19">
        <v>917668029</v>
      </c>
      <c r="I15" s="22">
        <v>852694565</v>
      </c>
      <c r="J15" s="17">
        <v>891918516</v>
      </c>
      <c r="K15" s="23">
        <v>932054846</v>
      </c>
    </row>
    <row r="16" spans="1:11" ht="13.5" x14ac:dyDescent="0.25">
      <c r="A16" s="20" t="s">
        <v>27</v>
      </c>
      <c r="B16" s="17">
        <v>11891973</v>
      </c>
      <c r="C16" s="17">
        <v>6530196</v>
      </c>
      <c r="D16" s="21">
        <v>6673997</v>
      </c>
      <c r="E16" s="22">
        <v>7000000</v>
      </c>
      <c r="F16" s="17">
        <v>7000000</v>
      </c>
      <c r="G16" s="23">
        <v>7000000</v>
      </c>
      <c r="H16" s="19">
        <v>7858199</v>
      </c>
      <c r="I16" s="22">
        <v>7343000</v>
      </c>
      <c r="J16" s="17">
        <v>7680778</v>
      </c>
      <c r="K16" s="23">
        <v>8026413</v>
      </c>
    </row>
    <row r="17" spans="1:11" ht="13.5" x14ac:dyDescent="0.25">
      <c r="A17" s="20" t="s">
        <v>28</v>
      </c>
      <c r="B17" s="17">
        <v>510527836</v>
      </c>
      <c r="C17" s="17">
        <v>437402212</v>
      </c>
      <c r="D17" s="21">
        <v>508057114</v>
      </c>
      <c r="E17" s="22">
        <v>679908215</v>
      </c>
      <c r="F17" s="17">
        <v>712785350</v>
      </c>
      <c r="G17" s="23">
        <v>712785350</v>
      </c>
      <c r="H17" s="19">
        <v>689158458</v>
      </c>
      <c r="I17" s="22">
        <v>709415356</v>
      </c>
      <c r="J17" s="17">
        <v>769947268</v>
      </c>
      <c r="K17" s="23">
        <v>829238517</v>
      </c>
    </row>
    <row r="18" spans="1:11" ht="13.5" x14ac:dyDescent="0.25">
      <c r="A18" s="30" t="s">
        <v>29</v>
      </c>
      <c r="B18" s="31">
        <f>SUM(B11:B17)</f>
        <v>2278655850</v>
      </c>
      <c r="C18" s="32">
        <f t="shared" ref="C18:K18" si="1">SUM(C11:C17)</f>
        <v>2321499149</v>
      </c>
      <c r="D18" s="33">
        <f t="shared" si="1"/>
        <v>2498295818</v>
      </c>
      <c r="E18" s="31">
        <f t="shared" si="1"/>
        <v>2551637031</v>
      </c>
      <c r="F18" s="32">
        <f t="shared" si="1"/>
        <v>2542645166</v>
      </c>
      <c r="G18" s="34">
        <f t="shared" si="1"/>
        <v>2542645166</v>
      </c>
      <c r="H18" s="35">
        <f t="shared" si="1"/>
        <v>2415470307</v>
      </c>
      <c r="I18" s="31">
        <f t="shared" si="1"/>
        <v>2699685951</v>
      </c>
      <c r="J18" s="32">
        <f t="shared" si="1"/>
        <v>2861770316</v>
      </c>
      <c r="K18" s="34">
        <f t="shared" si="1"/>
        <v>3024743583</v>
      </c>
    </row>
    <row r="19" spans="1:11" ht="13.5" x14ac:dyDescent="0.25">
      <c r="A19" s="30" t="s">
        <v>30</v>
      </c>
      <c r="B19" s="36">
        <f>+B10-B18</f>
        <v>-72818549</v>
      </c>
      <c r="C19" s="37">
        <f t="shared" ref="C19:K19" si="2">+C10-C18</f>
        <v>-242745724</v>
      </c>
      <c r="D19" s="38">
        <f t="shared" si="2"/>
        <v>-107398327</v>
      </c>
      <c r="E19" s="36">
        <f t="shared" si="2"/>
        <v>4729649</v>
      </c>
      <c r="F19" s="37">
        <f t="shared" si="2"/>
        <v>13721514</v>
      </c>
      <c r="G19" s="39">
        <f t="shared" si="2"/>
        <v>13721514</v>
      </c>
      <c r="H19" s="40">
        <f t="shared" si="2"/>
        <v>58687578</v>
      </c>
      <c r="I19" s="36">
        <f t="shared" si="2"/>
        <v>86073939</v>
      </c>
      <c r="J19" s="37">
        <f t="shared" si="2"/>
        <v>131072779</v>
      </c>
      <c r="K19" s="39">
        <f t="shared" si="2"/>
        <v>204578742</v>
      </c>
    </row>
    <row r="20" spans="1:11" ht="25.5" x14ac:dyDescent="0.2">
      <c r="A20" s="41" t="s">
        <v>31</v>
      </c>
      <c r="B20" s="42">
        <v>387282752</v>
      </c>
      <c r="C20" s="43">
        <v>230986170</v>
      </c>
      <c r="D20" s="44">
        <v>309342735</v>
      </c>
      <c r="E20" s="42">
        <v>361808000</v>
      </c>
      <c r="F20" s="43">
        <v>329291000</v>
      </c>
      <c r="G20" s="45">
        <v>329291000</v>
      </c>
      <c r="H20" s="46">
        <v>246409008</v>
      </c>
      <c r="I20" s="42">
        <v>346202000</v>
      </c>
      <c r="J20" s="43">
        <v>357965000</v>
      </c>
      <c r="K20" s="45">
        <v>388506000</v>
      </c>
    </row>
    <row r="21" spans="1:11" ht="13.5" x14ac:dyDescent="0.25">
      <c r="A21" s="47" t="s">
        <v>32</v>
      </c>
      <c r="B21" s="48">
        <v>0</v>
      </c>
      <c r="C21" s="49">
        <v>152434</v>
      </c>
      <c r="D21" s="50">
        <v>4211116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314464203</v>
      </c>
      <c r="C22" s="55">
        <f t="shared" ref="C22:K22" si="3">SUM(C19:C21)</f>
        <v>-11607120</v>
      </c>
      <c r="D22" s="56">
        <f t="shared" si="3"/>
        <v>206155524</v>
      </c>
      <c r="E22" s="54">
        <f t="shared" si="3"/>
        <v>366537649</v>
      </c>
      <c r="F22" s="55">
        <f t="shared" si="3"/>
        <v>343012514</v>
      </c>
      <c r="G22" s="57">
        <f t="shared" si="3"/>
        <v>343012514</v>
      </c>
      <c r="H22" s="58">
        <f t="shared" si="3"/>
        <v>305096586</v>
      </c>
      <c r="I22" s="54">
        <f t="shared" si="3"/>
        <v>432275939</v>
      </c>
      <c r="J22" s="55">
        <f t="shared" si="3"/>
        <v>489037779</v>
      </c>
      <c r="K22" s="57">
        <f t="shared" si="3"/>
        <v>593084742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314464203</v>
      </c>
      <c r="C24" s="37">
        <f t="shared" ref="C24:K24" si="4">SUM(C22:C23)</f>
        <v>-11607120</v>
      </c>
      <c r="D24" s="38">
        <f t="shared" si="4"/>
        <v>206155524</v>
      </c>
      <c r="E24" s="36">
        <f t="shared" si="4"/>
        <v>366537649</v>
      </c>
      <c r="F24" s="37">
        <f t="shared" si="4"/>
        <v>343012514</v>
      </c>
      <c r="G24" s="39">
        <f t="shared" si="4"/>
        <v>343012514</v>
      </c>
      <c r="H24" s="40">
        <f t="shared" si="4"/>
        <v>305096586</v>
      </c>
      <c r="I24" s="36">
        <f t="shared" si="4"/>
        <v>432275939</v>
      </c>
      <c r="J24" s="37">
        <f t="shared" si="4"/>
        <v>489037779</v>
      </c>
      <c r="K24" s="39">
        <f t="shared" si="4"/>
        <v>593084742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343357593</v>
      </c>
      <c r="C27" s="66">
        <v>270352290</v>
      </c>
      <c r="D27" s="67">
        <v>345397040</v>
      </c>
      <c r="E27" s="68">
        <v>361808000</v>
      </c>
      <c r="F27" s="66">
        <v>353871165</v>
      </c>
      <c r="G27" s="69">
        <v>353871165</v>
      </c>
      <c r="H27" s="70">
        <v>312924718</v>
      </c>
      <c r="I27" s="68">
        <v>346202000</v>
      </c>
      <c r="J27" s="66">
        <v>357965000</v>
      </c>
      <c r="K27" s="69">
        <v>388506000</v>
      </c>
    </row>
    <row r="28" spans="1:11" ht="13.5" x14ac:dyDescent="0.25">
      <c r="A28" s="71" t="s">
        <v>36</v>
      </c>
      <c r="B28" s="17">
        <v>338772561</v>
      </c>
      <c r="C28" s="17">
        <v>198912946</v>
      </c>
      <c r="D28" s="21">
        <v>320180530</v>
      </c>
      <c r="E28" s="22">
        <v>361808000</v>
      </c>
      <c r="F28" s="17">
        <v>333493170</v>
      </c>
      <c r="G28" s="23">
        <v>333493170</v>
      </c>
      <c r="H28" s="19">
        <v>0</v>
      </c>
      <c r="I28" s="22">
        <v>346202000</v>
      </c>
      <c r="J28" s="17">
        <v>357965000</v>
      </c>
      <c r="K28" s="23">
        <v>388506000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4585032</v>
      </c>
      <c r="C31" s="17">
        <v>71439344</v>
      </c>
      <c r="D31" s="21">
        <v>25216510</v>
      </c>
      <c r="E31" s="22">
        <v>0</v>
      </c>
      <c r="F31" s="17">
        <v>20377995</v>
      </c>
      <c r="G31" s="23">
        <v>20377995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343357593</v>
      </c>
      <c r="C32" s="66">
        <f t="shared" ref="C32:K32" si="5">SUM(C28:C31)</f>
        <v>270352290</v>
      </c>
      <c r="D32" s="67">
        <f t="shared" si="5"/>
        <v>345397040</v>
      </c>
      <c r="E32" s="68">
        <f t="shared" si="5"/>
        <v>361808000</v>
      </c>
      <c r="F32" s="66">
        <f t="shared" si="5"/>
        <v>353871165</v>
      </c>
      <c r="G32" s="69">
        <f t="shared" si="5"/>
        <v>353871165</v>
      </c>
      <c r="H32" s="70">
        <f t="shared" si="5"/>
        <v>0</v>
      </c>
      <c r="I32" s="68">
        <f t="shared" si="5"/>
        <v>346202000</v>
      </c>
      <c r="J32" s="66">
        <f t="shared" si="5"/>
        <v>357965000</v>
      </c>
      <c r="K32" s="69">
        <f t="shared" si="5"/>
        <v>388506000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1992363954</v>
      </c>
      <c r="C35" s="17">
        <v>2286204120</v>
      </c>
      <c r="D35" s="21">
        <v>3545831986</v>
      </c>
      <c r="E35" s="22">
        <v>540935800</v>
      </c>
      <c r="F35" s="17">
        <v>-209375359</v>
      </c>
      <c r="G35" s="23">
        <v>-209375359</v>
      </c>
      <c r="H35" s="19">
        <v>3653069548</v>
      </c>
      <c r="I35" s="22">
        <v>776642510</v>
      </c>
      <c r="J35" s="17">
        <v>950082697</v>
      </c>
      <c r="K35" s="23">
        <v>1047393810</v>
      </c>
    </row>
    <row r="36" spans="1:11" ht="13.5" x14ac:dyDescent="0.25">
      <c r="A36" s="20" t="s">
        <v>42</v>
      </c>
      <c r="B36" s="17">
        <v>4995313915</v>
      </c>
      <c r="C36" s="17">
        <v>4940020560</v>
      </c>
      <c r="D36" s="21">
        <v>4971081523</v>
      </c>
      <c r="E36" s="22">
        <v>5526631650</v>
      </c>
      <c r="F36" s="17">
        <v>5518694815</v>
      </c>
      <c r="G36" s="23">
        <v>5518694815</v>
      </c>
      <c r="H36" s="19">
        <v>5284204528</v>
      </c>
      <c r="I36" s="22">
        <v>5545971695</v>
      </c>
      <c r="J36" s="17">
        <v>5644481755</v>
      </c>
      <c r="K36" s="23">
        <v>5761769815</v>
      </c>
    </row>
    <row r="37" spans="1:11" ht="13.5" x14ac:dyDescent="0.25">
      <c r="A37" s="20" t="s">
        <v>43</v>
      </c>
      <c r="B37" s="17">
        <v>2909985327</v>
      </c>
      <c r="C37" s="17">
        <v>3261661525</v>
      </c>
      <c r="D37" s="21">
        <v>3112932269</v>
      </c>
      <c r="E37" s="22">
        <v>1428496635</v>
      </c>
      <c r="F37" s="17">
        <v>653929490</v>
      </c>
      <c r="G37" s="23">
        <v>653929490</v>
      </c>
      <c r="H37" s="19">
        <v>3337194395</v>
      </c>
      <c r="I37" s="22">
        <v>1135326540</v>
      </c>
      <c r="J37" s="17">
        <v>1024085970</v>
      </c>
      <c r="K37" s="23">
        <v>885077541</v>
      </c>
    </row>
    <row r="38" spans="1:11" ht="13.5" x14ac:dyDescent="0.25">
      <c r="A38" s="20" t="s">
        <v>44</v>
      </c>
      <c r="B38" s="17">
        <v>384970796</v>
      </c>
      <c r="C38" s="17">
        <v>380001076</v>
      </c>
      <c r="D38" s="21">
        <v>381501326</v>
      </c>
      <c r="E38" s="22">
        <v>200799900</v>
      </c>
      <c r="F38" s="17">
        <v>200799900</v>
      </c>
      <c r="G38" s="23">
        <v>200799900</v>
      </c>
      <c r="H38" s="19">
        <v>294231102</v>
      </c>
      <c r="I38" s="22">
        <v>200799900</v>
      </c>
      <c r="J38" s="17">
        <v>200799900</v>
      </c>
      <c r="K38" s="23">
        <v>200799900</v>
      </c>
    </row>
    <row r="39" spans="1:11" ht="13.5" x14ac:dyDescent="0.25">
      <c r="A39" s="20" t="s">
        <v>45</v>
      </c>
      <c r="B39" s="17">
        <v>3948256099</v>
      </c>
      <c r="C39" s="17">
        <v>3584562073</v>
      </c>
      <c r="D39" s="21">
        <v>5003078814</v>
      </c>
      <c r="E39" s="22">
        <v>4071733266</v>
      </c>
      <c r="F39" s="17">
        <v>4111577552</v>
      </c>
      <c r="G39" s="23">
        <v>4111577552</v>
      </c>
      <c r="H39" s="19">
        <v>5531344643</v>
      </c>
      <c r="I39" s="22">
        <v>4554211826</v>
      </c>
      <c r="J39" s="17">
        <v>4880640803</v>
      </c>
      <c r="K39" s="23">
        <v>5130201442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1265588982</v>
      </c>
      <c r="D42" s="21">
        <v>549003688</v>
      </c>
      <c r="E42" s="22">
        <v>209869089</v>
      </c>
      <c r="F42" s="17">
        <v>-553290220</v>
      </c>
      <c r="G42" s="23">
        <v>-553290220</v>
      </c>
      <c r="H42" s="19">
        <v>1011967702</v>
      </c>
      <c r="I42" s="22">
        <v>454109458</v>
      </c>
      <c r="J42" s="17">
        <v>537178191</v>
      </c>
      <c r="K42" s="23">
        <v>592400065</v>
      </c>
    </row>
    <row r="43" spans="1:11" ht="13.5" x14ac:dyDescent="0.25">
      <c r="A43" s="20" t="s">
        <v>48</v>
      </c>
      <c r="B43" s="17">
        <v>4676331</v>
      </c>
      <c r="C43" s="17">
        <v>-270202443</v>
      </c>
      <c r="D43" s="21">
        <v>-367565924</v>
      </c>
      <c r="E43" s="22">
        <v>-361808000</v>
      </c>
      <c r="F43" s="17">
        <v>-353871165</v>
      </c>
      <c r="G43" s="23">
        <v>-353871165</v>
      </c>
      <c r="H43" s="19">
        <v>-313123004</v>
      </c>
      <c r="I43" s="22">
        <v>-346202000</v>
      </c>
      <c r="J43" s="17">
        <v>-357965000</v>
      </c>
      <c r="K43" s="23">
        <v>-388506000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-47602000</v>
      </c>
      <c r="J44" s="17">
        <v>-99170708</v>
      </c>
      <c r="K44" s="23">
        <v>-178507275</v>
      </c>
    </row>
    <row r="45" spans="1:11" ht="13.5" x14ac:dyDescent="0.25">
      <c r="A45" s="30" t="s">
        <v>50</v>
      </c>
      <c r="B45" s="66">
        <v>238872857</v>
      </c>
      <c r="C45" s="66">
        <v>1120037862</v>
      </c>
      <c r="D45" s="67">
        <v>385768266</v>
      </c>
      <c r="E45" s="68">
        <v>-148099837</v>
      </c>
      <c r="F45" s="66">
        <v>-903322311</v>
      </c>
      <c r="G45" s="69">
        <v>-903322311</v>
      </c>
      <c r="H45" s="70">
        <v>1088049574</v>
      </c>
      <c r="I45" s="68">
        <v>163145322</v>
      </c>
      <c r="J45" s="66">
        <v>203382097</v>
      </c>
      <c r="K45" s="69">
        <v>179973320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126248439</v>
      </c>
      <c r="C48" s="17">
        <v>226458642</v>
      </c>
      <c r="D48" s="21">
        <v>204618689</v>
      </c>
      <c r="E48" s="22">
        <v>-138818988</v>
      </c>
      <c r="F48" s="17">
        <v>-877722311</v>
      </c>
      <c r="G48" s="23">
        <v>-877722311</v>
      </c>
      <c r="H48" s="19">
        <v>-176780635</v>
      </c>
      <c r="I48" s="22">
        <v>81675821</v>
      </c>
      <c r="J48" s="17">
        <v>161718304</v>
      </c>
      <c r="K48" s="23">
        <v>187105094</v>
      </c>
    </row>
    <row r="49" spans="1:11" ht="13.5" x14ac:dyDescent="0.25">
      <c r="A49" s="20" t="s">
        <v>53</v>
      </c>
      <c r="B49" s="17">
        <f>+B75</f>
        <v>1581716954</v>
      </c>
      <c r="C49" s="17">
        <f t="shared" ref="C49:K49" si="6">+C75</f>
        <v>-42048906.733276606</v>
      </c>
      <c r="D49" s="21">
        <f t="shared" si="6"/>
        <v>-2685921371.9831586</v>
      </c>
      <c r="E49" s="22">
        <f t="shared" si="6"/>
        <v>637135447.84094405</v>
      </c>
      <c r="F49" s="17">
        <f t="shared" si="6"/>
        <v>-136951270.11221117</v>
      </c>
      <c r="G49" s="23">
        <f t="shared" si="6"/>
        <v>-136951270.11221117</v>
      </c>
      <c r="H49" s="19">
        <f t="shared" si="6"/>
        <v>-2712759152.5099039</v>
      </c>
      <c r="I49" s="22">
        <f t="shared" si="6"/>
        <v>323470123.65667719</v>
      </c>
      <c r="J49" s="17">
        <f t="shared" si="6"/>
        <v>181784174.37688327</v>
      </c>
      <c r="K49" s="23">
        <f t="shared" si="6"/>
        <v>62788753.11657393</v>
      </c>
    </row>
    <row r="50" spans="1:11" ht="13.5" x14ac:dyDescent="0.25">
      <c r="A50" s="30" t="s">
        <v>54</v>
      </c>
      <c r="B50" s="66">
        <f>+B48-B49</f>
        <v>-1455468515</v>
      </c>
      <c r="C50" s="66">
        <f t="shared" ref="C50:K50" si="7">+C48-C49</f>
        <v>268507548.73327661</v>
      </c>
      <c r="D50" s="67">
        <f t="shared" si="7"/>
        <v>2890540060.9831586</v>
      </c>
      <c r="E50" s="68">
        <f t="shared" si="7"/>
        <v>-775954435.84094405</v>
      </c>
      <c r="F50" s="66">
        <f t="shared" si="7"/>
        <v>-740771040.88778877</v>
      </c>
      <c r="G50" s="69">
        <f t="shared" si="7"/>
        <v>-740771040.88778877</v>
      </c>
      <c r="H50" s="70">
        <f t="shared" si="7"/>
        <v>2535978517.5099039</v>
      </c>
      <c r="I50" s="68">
        <f t="shared" si="7"/>
        <v>-241794302.65667719</v>
      </c>
      <c r="J50" s="66">
        <f t="shared" si="7"/>
        <v>-20065870.376883268</v>
      </c>
      <c r="K50" s="69">
        <f t="shared" si="7"/>
        <v>124316340.88342607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4959013378</v>
      </c>
      <c r="C53" s="17">
        <v>4750879925</v>
      </c>
      <c r="D53" s="21">
        <v>4736721444</v>
      </c>
      <c r="E53" s="22">
        <v>5513831650</v>
      </c>
      <c r="F53" s="17">
        <v>5505894815</v>
      </c>
      <c r="G53" s="23">
        <v>5505894815</v>
      </c>
      <c r="H53" s="19">
        <v>5049646163</v>
      </c>
      <c r="I53" s="22">
        <v>5533171695</v>
      </c>
      <c r="J53" s="17">
        <v>5631681755</v>
      </c>
      <c r="K53" s="23">
        <v>5748969815</v>
      </c>
    </row>
    <row r="54" spans="1:11" ht="13.5" x14ac:dyDescent="0.25">
      <c r="A54" s="20" t="s">
        <v>57</v>
      </c>
      <c r="B54" s="17">
        <v>322896696</v>
      </c>
      <c r="C54" s="17">
        <v>337457220</v>
      </c>
      <c r="D54" s="21">
        <v>316127681</v>
      </c>
      <c r="E54" s="22">
        <v>350000000</v>
      </c>
      <c r="F54" s="17">
        <v>330000000</v>
      </c>
      <c r="G54" s="23">
        <v>330000000</v>
      </c>
      <c r="H54" s="19">
        <v>0</v>
      </c>
      <c r="I54" s="22">
        <v>317937094</v>
      </c>
      <c r="J54" s="17">
        <v>332562203</v>
      </c>
      <c r="K54" s="23">
        <v>347527500</v>
      </c>
    </row>
    <row r="55" spans="1:11" ht="13.5" x14ac:dyDescent="0.25">
      <c r="A55" s="20" t="s">
        <v>58</v>
      </c>
      <c r="B55" s="17">
        <v>129063841</v>
      </c>
      <c r="C55" s="17">
        <v>133865968</v>
      </c>
      <c r="D55" s="21">
        <v>199397180</v>
      </c>
      <c r="E55" s="22">
        <v>204904394</v>
      </c>
      <c r="F55" s="17">
        <v>164767484</v>
      </c>
      <c r="G55" s="23">
        <v>164767484</v>
      </c>
      <c r="H55" s="19">
        <v>139095511</v>
      </c>
      <c r="I55" s="22">
        <v>153932000</v>
      </c>
      <c r="J55" s="17">
        <v>148302000</v>
      </c>
      <c r="K55" s="23">
        <v>129506000</v>
      </c>
    </row>
    <row r="56" spans="1:11" ht="13.5" x14ac:dyDescent="0.25">
      <c r="A56" s="20" t="s">
        <v>59</v>
      </c>
      <c r="B56" s="17">
        <v>96982724</v>
      </c>
      <c r="C56" s="17">
        <v>74309348</v>
      </c>
      <c r="D56" s="21">
        <v>127373878</v>
      </c>
      <c r="E56" s="22">
        <v>102022954</v>
      </c>
      <c r="F56" s="17">
        <v>102082954</v>
      </c>
      <c r="G56" s="23">
        <v>102082954</v>
      </c>
      <c r="H56" s="19">
        <v>178770994</v>
      </c>
      <c r="I56" s="22">
        <v>114837502</v>
      </c>
      <c r="J56" s="17">
        <v>142820029</v>
      </c>
      <c r="K56" s="23">
        <v>170871926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3850113</v>
      </c>
      <c r="C59" s="17">
        <v>4556006</v>
      </c>
      <c r="D59" s="21">
        <v>820382</v>
      </c>
      <c r="E59" s="22">
        <v>450147</v>
      </c>
      <c r="F59" s="17">
        <v>450147</v>
      </c>
      <c r="G59" s="23">
        <v>450147</v>
      </c>
      <c r="H59" s="19">
        <v>1</v>
      </c>
      <c r="I59" s="22">
        <v>453091</v>
      </c>
      <c r="J59" s="17">
        <v>496934</v>
      </c>
      <c r="K59" s="23">
        <v>541796</v>
      </c>
    </row>
    <row r="60" spans="1:11" ht="13.5" x14ac:dyDescent="0.25">
      <c r="A60" s="20" t="s">
        <v>62</v>
      </c>
      <c r="B60" s="17">
        <v>30068154</v>
      </c>
      <c r="C60" s="17">
        <v>32474490</v>
      </c>
      <c r="D60" s="21">
        <v>31470355</v>
      </c>
      <c r="E60" s="22">
        <v>32576506</v>
      </c>
      <c r="F60" s="17">
        <v>32576506</v>
      </c>
      <c r="G60" s="23">
        <v>32576506</v>
      </c>
      <c r="H60" s="19">
        <v>19910954</v>
      </c>
      <c r="I60" s="22">
        <v>22197167</v>
      </c>
      <c r="J60" s="17">
        <v>24353185</v>
      </c>
      <c r="K60" s="23">
        <v>25449076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114929</v>
      </c>
      <c r="C62" s="86">
        <v>121407</v>
      </c>
      <c r="D62" s="87">
        <v>121407</v>
      </c>
      <c r="E62" s="85">
        <v>136174</v>
      </c>
      <c r="F62" s="86">
        <v>136174</v>
      </c>
      <c r="G62" s="87">
        <v>136174</v>
      </c>
      <c r="H62" s="88">
        <v>136174</v>
      </c>
      <c r="I62" s="85">
        <v>141913</v>
      </c>
      <c r="J62" s="86">
        <v>136175</v>
      </c>
      <c r="K62" s="87">
        <v>141914</v>
      </c>
    </row>
    <row r="63" spans="1:11" ht="13.5" x14ac:dyDescent="0.25">
      <c r="A63" s="84" t="s">
        <v>65</v>
      </c>
      <c r="B63" s="85">
        <v>88378</v>
      </c>
      <c r="C63" s="86">
        <v>18235</v>
      </c>
      <c r="D63" s="87">
        <v>18235</v>
      </c>
      <c r="E63" s="85">
        <v>104716</v>
      </c>
      <c r="F63" s="86">
        <v>104716</v>
      </c>
      <c r="G63" s="87">
        <v>104716</v>
      </c>
      <c r="H63" s="88">
        <v>104716</v>
      </c>
      <c r="I63" s="85">
        <v>97765</v>
      </c>
      <c r="J63" s="86">
        <v>20452</v>
      </c>
      <c r="K63" s="87">
        <v>18520</v>
      </c>
    </row>
    <row r="64" spans="1:11" ht="13.5" x14ac:dyDescent="0.25">
      <c r="A64" s="84" t="s">
        <v>66</v>
      </c>
      <c r="B64" s="85">
        <v>200837</v>
      </c>
      <c r="C64" s="86">
        <v>0</v>
      </c>
      <c r="D64" s="87">
        <v>0</v>
      </c>
      <c r="E64" s="85">
        <v>237962</v>
      </c>
      <c r="F64" s="86">
        <v>237962</v>
      </c>
      <c r="G64" s="87">
        <v>237962</v>
      </c>
      <c r="H64" s="88">
        <v>237962</v>
      </c>
      <c r="I64" s="85">
        <v>227154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490020</v>
      </c>
      <c r="C65" s="86">
        <v>457601</v>
      </c>
      <c r="D65" s="87">
        <v>457601</v>
      </c>
      <c r="E65" s="85">
        <v>580603</v>
      </c>
      <c r="F65" s="86">
        <v>580603</v>
      </c>
      <c r="G65" s="87">
        <v>580603</v>
      </c>
      <c r="H65" s="88">
        <v>580603</v>
      </c>
      <c r="I65" s="85">
        <v>599011</v>
      </c>
      <c r="J65" s="86">
        <v>513262</v>
      </c>
      <c r="K65" s="87">
        <v>533797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2.8832515204261298</v>
      </c>
      <c r="D70" s="5">
        <f t="shared" si="8"/>
        <v>2.3866267472267007</v>
      </c>
      <c r="E70" s="5">
        <f t="shared" si="8"/>
        <v>0.73232023342301011</v>
      </c>
      <c r="F70" s="5">
        <f t="shared" si="8"/>
        <v>0.74491751160062736</v>
      </c>
      <c r="G70" s="5">
        <f t="shared" si="8"/>
        <v>0.74491751160062736</v>
      </c>
      <c r="H70" s="5">
        <f t="shared" si="8"/>
        <v>2.0443952962442862</v>
      </c>
      <c r="I70" s="5">
        <f t="shared" si="8"/>
        <v>0.81972401991774912</v>
      </c>
      <c r="J70" s="5">
        <f t="shared" si="8"/>
        <v>0.82704395156565702</v>
      </c>
      <c r="K70" s="5">
        <f t="shared" si="8"/>
        <v>0.82684686309833844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3268420622</v>
      </c>
      <c r="D71" s="2">
        <f t="shared" si="9"/>
        <v>3172443797</v>
      </c>
      <c r="E71" s="2">
        <f t="shared" si="9"/>
        <v>1009218764</v>
      </c>
      <c r="F71" s="2">
        <f t="shared" si="9"/>
        <v>1020626600</v>
      </c>
      <c r="G71" s="2">
        <f t="shared" si="9"/>
        <v>1020626600</v>
      </c>
      <c r="H71" s="2">
        <f t="shared" si="9"/>
        <v>2622563225</v>
      </c>
      <c r="I71" s="2">
        <f t="shared" si="9"/>
        <v>1237100699</v>
      </c>
      <c r="J71" s="2">
        <f t="shared" si="9"/>
        <v>1365382351</v>
      </c>
      <c r="K71" s="2">
        <f t="shared" si="9"/>
        <v>1507489393</v>
      </c>
    </row>
    <row r="72" spans="1:11" hidden="1" x14ac:dyDescent="0.2">
      <c r="A72" s="1" t="s">
        <v>101</v>
      </c>
      <c r="B72" s="2">
        <f>+B77</f>
        <v>1166818597</v>
      </c>
      <c r="C72" s="2">
        <f t="shared" ref="C72:K72" si="10">+C77</f>
        <v>1133588450</v>
      </c>
      <c r="D72" s="2">
        <f t="shared" si="10"/>
        <v>1329258461</v>
      </c>
      <c r="E72" s="2">
        <f t="shared" si="10"/>
        <v>1378111266</v>
      </c>
      <c r="F72" s="2">
        <f t="shared" si="10"/>
        <v>1370120294</v>
      </c>
      <c r="G72" s="2">
        <f t="shared" si="10"/>
        <v>1370120294</v>
      </c>
      <c r="H72" s="2">
        <f t="shared" si="10"/>
        <v>1282806329</v>
      </c>
      <c r="I72" s="2">
        <f t="shared" si="10"/>
        <v>1509167316</v>
      </c>
      <c r="J72" s="2">
        <f t="shared" si="10"/>
        <v>1650918731</v>
      </c>
      <c r="K72" s="2">
        <f t="shared" si="10"/>
        <v>1823178463</v>
      </c>
    </row>
    <row r="73" spans="1:11" hidden="1" x14ac:dyDescent="0.2">
      <c r="A73" s="1" t="s">
        <v>102</v>
      </c>
      <c r="B73" s="2">
        <f>+B74</f>
        <v>648520080.16666663</v>
      </c>
      <c r="C73" s="2">
        <f t="shared" ref="C73:K73" si="11">+(C78+C80+C81+C82)-(B78+B80+B81+B82)</f>
        <v>114867698</v>
      </c>
      <c r="D73" s="2">
        <f t="shared" si="11"/>
        <v>1101956362</v>
      </c>
      <c r="E73" s="2">
        <f t="shared" si="11"/>
        <v>-1112869267</v>
      </c>
      <c r="F73" s="2">
        <f>+(F78+F80+F81+F82)-(D78+D80+D81+D82)</f>
        <v>-1124277103</v>
      </c>
      <c r="G73" s="2">
        <f>+(G78+G80+G81+G82)-(D78+D80+D81+D82)</f>
        <v>-1124277103</v>
      </c>
      <c r="H73" s="2">
        <f>+(H78+H80+H81+H82)-(D78+D80+D81+D82)</f>
        <v>350004351</v>
      </c>
      <c r="I73" s="2">
        <f>+(I78+I80+I81+I82)-(E78+E80+E81+E82)</f>
        <v>15211901</v>
      </c>
      <c r="J73" s="2">
        <f t="shared" si="11"/>
        <v>93397704</v>
      </c>
      <c r="K73" s="2">
        <f t="shared" si="11"/>
        <v>71924323</v>
      </c>
    </row>
    <row r="74" spans="1:11" hidden="1" x14ac:dyDescent="0.2">
      <c r="A74" s="1" t="s">
        <v>103</v>
      </c>
      <c r="B74" s="2">
        <f>+TREND(C74:E74)</f>
        <v>648520080.16666663</v>
      </c>
      <c r="C74" s="2">
        <f>+C73</f>
        <v>114867698</v>
      </c>
      <c r="D74" s="2">
        <f t="shared" ref="D74:K74" si="12">+D73</f>
        <v>1101956362</v>
      </c>
      <c r="E74" s="2">
        <f t="shared" si="12"/>
        <v>-1112869267</v>
      </c>
      <c r="F74" s="2">
        <f t="shared" si="12"/>
        <v>-1124277103</v>
      </c>
      <c r="G74" s="2">
        <f t="shared" si="12"/>
        <v>-1124277103</v>
      </c>
      <c r="H74" s="2">
        <f t="shared" si="12"/>
        <v>350004351</v>
      </c>
      <c r="I74" s="2">
        <f t="shared" si="12"/>
        <v>15211901</v>
      </c>
      <c r="J74" s="2">
        <f t="shared" si="12"/>
        <v>93397704</v>
      </c>
      <c r="K74" s="2">
        <f t="shared" si="12"/>
        <v>71924323</v>
      </c>
    </row>
    <row r="75" spans="1:11" hidden="1" x14ac:dyDescent="0.2">
      <c r="A75" s="1" t="s">
        <v>104</v>
      </c>
      <c r="B75" s="2">
        <f>+B84-(((B80+B81+B82+B78)*B70)-B79)</f>
        <v>1581716954</v>
      </c>
      <c r="C75" s="2">
        <f t="shared" ref="C75:K75" si="13">+C84-(((C80+C81+C82+C78)*C70)-C79)</f>
        <v>-42048906.733276606</v>
      </c>
      <c r="D75" s="2">
        <f t="shared" si="13"/>
        <v>-2685921371.9831586</v>
      </c>
      <c r="E75" s="2">
        <f t="shared" si="13"/>
        <v>637135447.84094405</v>
      </c>
      <c r="F75" s="2">
        <f t="shared" si="13"/>
        <v>-136951270.11221117</v>
      </c>
      <c r="G75" s="2">
        <f t="shared" si="13"/>
        <v>-136951270.11221117</v>
      </c>
      <c r="H75" s="2">
        <f t="shared" si="13"/>
        <v>-2712759152.5099039</v>
      </c>
      <c r="I75" s="2">
        <f t="shared" si="13"/>
        <v>323470123.65667719</v>
      </c>
      <c r="J75" s="2">
        <f t="shared" si="13"/>
        <v>181784174.37688327</v>
      </c>
      <c r="K75" s="2">
        <f t="shared" si="13"/>
        <v>62788753.11657393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1166818597</v>
      </c>
      <c r="C77" s="3">
        <v>1133588450</v>
      </c>
      <c r="D77" s="3">
        <v>1329258461</v>
      </c>
      <c r="E77" s="3">
        <v>1378111266</v>
      </c>
      <c r="F77" s="3">
        <v>1370120294</v>
      </c>
      <c r="G77" s="3">
        <v>1370120294</v>
      </c>
      <c r="H77" s="3">
        <v>1282806329</v>
      </c>
      <c r="I77" s="3">
        <v>1509167316</v>
      </c>
      <c r="J77" s="3">
        <v>1650918731</v>
      </c>
      <c r="K77" s="3">
        <v>1823178463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1405569015</v>
      </c>
      <c r="C79" s="3">
        <v>1569692346</v>
      </c>
      <c r="D79" s="3">
        <v>1418399236</v>
      </c>
      <c r="E79" s="3">
        <v>729530711</v>
      </c>
      <c r="F79" s="3">
        <v>-16744649</v>
      </c>
      <c r="G79" s="3">
        <v>-16744649</v>
      </c>
      <c r="H79" s="3">
        <v>1407210164</v>
      </c>
      <c r="I79" s="3">
        <v>857648616</v>
      </c>
      <c r="J79" s="3">
        <v>797976754</v>
      </c>
      <c r="K79" s="3">
        <v>738304892</v>
      </c>
    </row>
    <row r="80" spans="1:11" hidden="1" x14ac:dyDescent="0.2">
      <c r="A80" s="1" t="s">
        <v>71</v>
      </c>
      <c r="B80" s="3">
        <v>343779591</v>
      </c>
      <c r="C80" s="3">
        <v>470640692</v>
      </c>
      <c r="D80" s="3">
        <v>1167254824</v>
      </c>
      <c r="E80" s="3">
        <v>556288023</v>
      </c>
      <c r="F80" s="3">
        <v>529880187</v>
      </c>
      <c r="G80" s="3">
        <v>529880187</v>
      </c>
      <c r="H80" s="3">
        <v>1414297361</v>
      </c>
      <c r="I80" s="3">
        <v>577642862</v>
      </c>
      <c r="J80" s="3">
        <v>658477516</v>
      </c>
      <c r="K80" s="3">
        <v>717354787</v>
      </c>
    </row>
    <row r="81" spans="1:11" hidden="1" x14ac:dyDescent="0.2">
      <c r="A81" s="1" t="s">
        <v>72</v>
      </c>
      <c r="B81" s="3">
        <v>188710223</v>
      </c>
      <c r="C81" s="3">
        <v>176716820</v>
      </c>
      <c r="D81" s="3">
        <v>582059050</v>
      </c>
      <c r="E81" s="3">
        <v>80156584</v>
      </c>
      <c r="F81" s="3">
        <v>95156584</v>
      </c>
      <c r="G81" s="3">
        <v>95156584</v>
      </c>
      <c r="H81" s="3">
        <v>685020864</v>
      </c>
      <c r="I81" s="3">
        <v>74013646</v>
      </c>
      <c r="J81" s="3">
        <v>86576696</v>
      </c>
      <c r="K81" s="3">
        <v>99623748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3268420622</v>
      </c>
      <c r="D83" s="3">
        <v>3172443797</v>
      </c>
      <c r="E83" s="3">
        <v>1009218764</v>
      </c>
      <c r="F83" s="3">
        <v>1020626600</v>
      </c>
      <c r="G83" s="3">
        <v>1020626600</v>
      </c>
      <c r="H83" s="3">
        <v>2622563225</v>
      </c>
      <c r="I83" s="3">
        <v>1237100699</v>
      </c>
      <c r="J83" s="3">
        <v>1365382351</v>
      </c>
      <c r="K83" s="3">
        <v>1507489393</v>
      </c>
    </row>
    <row r="84" spans="1:11" hidden="1" x14ac:dyDescent="0.2">
      <c r="A84" s="1" t="s">
        <v>75</v>
      </c>
      <c r="B84" s="3">
        <v>176147939</v>
      </c>
      <c r="C84" s="3">
        <v>254753278</v>
      </c>
      <c r="D84" s="3">
        <v>70638673</v>
      </c>
      <c r="E84" s="3">
        <v>373686000</v>
      </c>
      <c r="F84" s="3">
        <v>345394215</v>
      </c>
      <c r="G84" s="3">
        <v>345394215</v>
      </c>
      <c r="H84" s="3">
        <v>171866988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412886676</v>
      </c>
      <c r="C5" s="17">
        <v>772692689</v>
      </c>
      <c r="D5" s="21">
        <v>493534822</v>
      </c>
      <c r="E5" s="22">
        <v>549645985</v>
      </c>
      <c r="F5" s="17">
        <v>549645985</v>
      </c>
      <c r="G5" s="23">
        <v>549645985</v>
      </c>
      <c r="H5" s="19">
        <v>516228939</v>
      </c>
      <c r="I5" s="22">
        <v>590738096</v>
      </c>
      <c r="J5" s="17">
        <v>604957471</v>
      </c>
      <c r="K5" s="23">
        <v>619845723</v>
      </c>
    </row>
    <row r="6" spans="1:11" ht="13.5" x14ac:dyDescent="0.25">
      <c r="A6" s="20" t="s">
        <v>18</v>
      </c>
      <c r="B6" s="17">
        <v>3134085989</v>
      </c>
      <c r="C6" s="17">
        <v>4158790508</v>
      </c>
      <c r="D6" s="21">
        <v>4319982614</v>
      </c>
      <c r="E6" s="22">
        <v>5479766800</v>
      </c>
      <c r="F6" s="17">
        <v>5259829089</v>
      </c>
      <c r="G6" s="23">
        <v>5259829089</v>
      </c>
      <c r="H6" s="19">
        <v>2749334307</v>
      </c>
      <c r="I6" s="22">
        <v>5288680278</v>
      </c>
      <c r="J6" s="17">
        <v>5543113686</v>
      </c>
      <c r="K6" s="23">
        <v>5802751190</v>
      </c>
    </row>
    <row r="7" spans="1:11" ht="13.5" x14ac:dyDescent="0.25">
      <c r="A7" s="20" t="s">
        <v>19</v>
      </c>
      <c r="B7" s="17">
        <v>17271750</v>
      </c>
      <c r="C7" s="17">
        <v>23081444</v>
      </c>
      <c r="D7" s="21">
        <v>35806075</v>
      </c>
      <c r="E7" s="22">
        <v>27383408</v>
      </c>
      <c r="F7" s="17">
        <v>37383408</v>
      </c>
      <c r="G7" s="23">
        <v>37383408</v>
      </c>
      <c r="H7" s="19">
        <v>41283848</v>
      </c>
      <c r="I7" s="22">
        <v>41725195</v>
      </c>
      <c r="J7" s="17">
        <v>43070535</v>
      </c>
      <c r="K7" s="23">
        <v>44473923</v>
      </c>
    </row>
    <row r="8" spans="1:11" ht="13.5" x14ac:dyDescent="0.25">
      <c r="A8" s="20" t="s">
        <v>20</v>
      </c>
      <c r="B8" s="17">
        <v>872558808</v>
      </c>
      <c r="C8" s="17">
        <v>952758826</v>
      </c>
      <c r="D8" s="21">
        <v>1355403282</v>
      </c>
      <c r="E8" s="22">
        <v>1273192571</v>
      </c>
      <c r="F8" s="17">
        <v>1305079857</v>
      </c>
      <c r="G8" s="23">
        <v>1305079857</v>
      </c>
      <c r="H8" s="19">
        <v>1528116388</v>
      </c>
      <c r="I8" s="22">
        <v>1391288734</v>
      </c>
      <c r="J8" s="17">
        <v>1490119171</v>
      </c>
      <c r="K8" s="23">
        <v>1583917809</v>
      </c>
    </row>
    <row r="9" spans="1:11" ht="13.5" x14ac:dyDescent="0.25">
      <c r="A9" s="20" t="s">
        <v>21</v>
      </c>
      <c r="B9" s="17">
        <v>547981646</v>
      </c>
      <c r="C9" s="17">
        <v>625505074</v>
      </c>
      <c r="D9" s="21">
        <v>676995797</v>
      </c>
      <c r="E9" s="22">
        <v>637466688</v>
      </c>
      <c r="F9" s="17">
        <v>699625556</v>
      </c>
      <c r="G9" s="23">
        <v>699625556</v>
      </c>
      <c r="H9" s="19">
        <v>873276997</v>
      </c>
      <c r="I9" s="22">
        <v>760153498</v>
      </c>
      <c r="J9" s="17">
        <v>793060761</v>
      </c>
      <c r="K9" s="23">
        <v>829284080</v>
      </c>
    </row>
    <row r="10" spans="1:11" ht="25.5" x14ac:dyDescent="0.2">
      <c r="A10" s="24" t="s">
        <v>95</v>
      </c>
      <c r="B10" s="25">
        <f>SUM(B5:B9)</f>
        <v>4984784869</v>
      </c>
      <c r="C10" s="26">
        <f t="shared" ref="C10:K10" si="0">SUM(C5:C9)</f>
        <v>6532828541</v>
      </c>
      <c r="D10" s="27">
        <f t="shared" si="0"/>
        <v>6881722590</v>
      </c>
      <c r="E10" s="25">
        <f t="shared" si="0"/>
        <v>7967455452</v>
      </c>
      <c r="F10" s="26">
        <f t="shared" si="0"/>
        <v>7851563895</v>
      </c>
      <c r="G10" s="28">
        <f t="shared" si="0"/>
        <v>7851563895</v>
      </c>
      <c r="H10" s="29">
        <f t="shared" si="0"/>
        <v>5708240479</v>
      </c>
      <c r="I10" s="25">
        <f t="shared" si="0"/>
        <v>8072585801</v>
      </c>
      <c r="J10" s="26">
        <f t="shared" si="0"/>
        <v>8474321624</v>
      </c>
      <c r="K10" s="28">
        <f t="shared" si="0"/>
        <v>8880272725</v>
      </c>
    </row>
    <row r="11" spans="1:11" ht="13.5" x14ac:dyDescent="0.25">
      <c r="A11" s="20" t="s">
        <v>22</v>
      </c>
      <c r="B11" s="17">
        <v>760508334</v>
      </c>
      <c r="C11" s="17">
        <v>753538862</v>
      </c>
      <c r="D11" s="21">
        <v>818575565</v>
      </c>
      <c r="E11" s="22">
        <v>927473496</v>
      </c>
      <c r="F11" s="17">
        <v>929095106</v>
      </c>
      <c r="G11" s="23">
        <v>929095106</v>
      </c>
      <c r="H11" s="19">
        <v>830254441</v>
      </c>
      <c r="I11" s="22">
        <v>1005982179</v>
      </c>
      <c r="J11" s="17">
        <v>1051855230</v>
      </c>
      <c r="K11" s="23">
        <v>1097859424</v>
      </c>
    </row>
    <row r="12" spans="1:11" ht="13.5" x14ac:dyDescent="0.25">
      <c r="A12" s="20" t="s">
        <v>23</v>
      </c>
      <c r="B12" s="17">
        <v>60405938</v>
      </c>
      <c r="C12" s="17">
        <v>59114502</v>
      </c>
      <c r="D12" s="21">
        <v>62043017</v>
      </c>
      <c r="E12" s="22">
        <v>71890349</v>
      </c>
      <c r="F12" s="17">
        <v>71890349</v>
      </c>
      <c r="G12" s="23">
        <v>71890349</v>
      </c>
      <c r="H12" s="19">
        <v>72450463</v>
      </c>
      <c r="I12" s="22">
        <v>74787436</v>
      </c>
      <c r="J12" s="17">
        <v>78227657</v>
      </c>
      <c r="K12" s="23">
        <v>81747904</v>
      </c>
    </row>
    <row r="13" spans="1:11" ht="13.5" x14ac:dyDescent="0.25">
      <c r="A13" s="20" t="s">
        <v>24</v>
      </c>
      <c r="B13" s="17">
        <v>347718345</v>
      </c>
      <c r="C13" s="17">
        <v>566134365</v>
      </c>
      <c r="D13" s="21">
        <v>396970596</v>
      </c>
      <c r="E13" s="22">
        <v>497858813</v>
      </c>
      <c r="F13" s="17">
        <v>497858813</v>
      </c>
      <c r="G13" s="23">
        <v>497858813</v>
      </c>
      <c r="H13" s="19">
        <v>339998736</v>
      </c>
      <c r="I13" s="22">
        <v>522778225</v>
      </c>
      <c r="J13" s="17">
        <v>547562021</v>
      </c>
      <c r="K13" s="23">
        <v>572922310</v>
      </c>
    </row>
    <row r="14" spans="1:11" ht="13.5" x14ac:dyDescent="0.25">
      <c r="A14" s="20" t="s">
        <v>25</v>
      </c>
      <c r="B14" s="17">
        <v>69945517</v>
      </c>
      <c r="C14" s="17">
        <v>59448940</v>
      </c>
      <c r="D14" s="21">
        <v>58018239</v>
      </c>
      <c r="E14" s="22">
        <v>62122924</v>
      </c>
      <c r="F14" s="17">
        <v>62122924</v>
      </c>
      <c r="G14" s="23">
        <v>62122924</v>
      </c>
      <c r="H14" s="19">
        <v>27100859</v>
      </c>
      <c r="I14" s="22">
        <v>59917319</v>
      </c>
      <c r="J14" s="17">
        <v>63133515</v>
      </c>
      <c r="K14" s="23">
        <v>66424523</v>
      </c>
    </row>
    <row r="15" spans="1:11" ht="13.5" x14ac:dyDescent="0.25">
      <c r="A15" s="20" t="s">
        <v>26</v>
      </c>
      <c r="B15" s="17">
        <v>2521638529</v>
      </c>
      <c r="C15" s="17">
        <v>3498300959</v>
      </c>
      <c r="D15" s="21">
        <v>3682837801</v>
      </c>
      <c r="E15" s="22">
        <v>3706076444</v>
      </c>
      <c r="F15" s="17">
        <v>3568572642</v>
      </c>
      <c r="G15" s="23">
        <v>3568572642</v>
      </c>
      <c r="H15" s="19">
        <v>2163467112</v>
      </c>
      <c r="I15" s="22">
        <v>3621549198</v>
      </c>
      <c r="J15" s="17">
        <v>3794996559</v>
      </c>
      <c r="K15" s="23">
        <v>3972585911</v>
      </c>
    </row>
    <row r="16" spans="1:11" ht="13.5" x14ac:dyDescent="0.25">
      <c r="A16" s="20" t="s">
        <v>27</v>
      </c>
      <c r="B16" s="17">
        <v>741808</v>
      </c>
      <c r="C16" s="17">
        <v>68151678</v>
      </c>
      <c r="D16" s="21">
        <v>707914</v>
      </c>
      <c r="E16" s="22">
        <v>21163551</v>
      </c>
      <c r="F16" s="17">
        <v>21163551</v>
      </c>
      <c r="G16" s="23">
        <v>21163551</v>
      </c>
      <c r="H16" s="19">
        <v>586712</v>
      </c>
      <c r="I16" s="22">
        <v>24176801</v>
      </c>
      <c r="J16" s="17">
        <v>25288932</v>
      </c>
      <c r="K16" s="23">
        <v>26426933</v>
      </c>
    </row>
    <row r="17" spans="1:11" ht="13.5" x14ac:dyDescent="0.25">
      <c r="A17" s="20" t="s">
        <v>28</v>
      </c>
      <c r="B17" s="17">
        <v>1413767894</v>
      </c>
      <c r="C17" s="17">
        <v>1699026893</v>
      </c>
      <c r="D17" s="21">
        <v>2066724721</v>
      </c>
      <c r="E17" s="22">
        <v>2063283007</v>
      </c>
      <c r="F17" s="17">
        <v>2137764722</v>
      </c>
      <c r="G17" s="23">
        <v>2137764722</v>
      </c>
      <c r="H17" s="19">
        <v>1132243499</v>
      </c>
      <c r="I17" s="22">
        <v>2222674901</v>
      </c>
      <c r="J17" s="17">
        <v>2340727057</v>
      </c>
      <c r="K17" s="23">
        <v>2437114682</v>
      </c>
    </row>
    <row r="18" spans="1:11" ht="13.5" x14ac:dyDescent="0.25">
      <c r="A18" s="30" t="s">
        <v>29</v>
      </c>
      <c r="B18" s="31">
        <f>SUM(B11:B17)</f>
        <v>5174726365</v>
      </c>
      <c r="C18" s="32">
        <f t="shared" ref="C18:K18" si="1">SUM(C11:C17)</f>
        <v>6703716199</v>
      </c>
      <c r="D18" s="33">
        <f t="shared" si="1"/>
        <v>7085877853</v>
      </c>
      <c r="E18" s="31">
        <f t="shared" si="1"/>
        <v>7349868584</v>
      </c>
      <c r="F18" s="32">
        <f t="shared" si="1"/>
        <v>7288468107</v>
      </c>
      <c r="G18" s="34">
        <f t="shared" si="1"/>
        <v>7288468107</v>
      </c>
      <c r="H18" s="35">
        <f t="shared" si="1"/>
        <v>4566101822</v>
      </c>
      <c r="I18" s="31">
        <f t="shared" si="1"/>
        <v>7531866059</v>
      </c>
      <c r="J18" s="32">
        <f t="shared" si="1"/>
        <v>7901790971</v>
      </c>
      <c r="K18" s="34">
        <f t="shared" si="1"/>
        <v>8255081687</v>
      </c>
    </row>
    <row r="19" spans="1:11" ht="13.5" x14ac:dyDescent="0.25">
      <c r="A19" s="30" t="s">
        <v>30</v>
      </c>
      <c r="B19" s="36">
        <f>+B10-B18</f>
        <v>-189941496</v>
      </c>
      <c r="C19" s="37">
        <f t="shared" ref="C19:K19" si="2">+C10-C18</f>
        <v>-170887658</v>
      </c>
      <c r="D19" s="38">
        <f t="shared" si="2"/>
        <v>-204155263</v>
      </c>
      <c r="E19" s="36">
        <f t="shared" si="2"/>
        <v>617586868</v>
      </c>
      <c r="F19" s="37">
        <f t="shared" si="2"/>
        <v>563095788</v>
      </c>
      <c r="G19" s="39">
        <f t="shared" si="2"/>
        <v>563095788</v>
      </c>
      <c r="H19" s="40">
        <f t="shared" si="2"/>
        <v>1142138657</v>
      </c>
      <c r="I19" s="36">
        <f t="shared" si="2"/>
        <v>540719742</v>
      </c>
      <c r="J19" s="37">
        <f t="shared" si="2"/>
        <v>572530653</v>
      </c>
      <c r="K19" s="39">
        <f t="shared" si="2"/>
        <v>625191038</v>
      </c>
    </row>
    <row r="20" spans="1:11" ht="25.5" x14ac:dyDescent="0.2">
      <c r="A20" s="41" t="s">
        <v>31</v>
      </c>
      <c r="B20" s="42">
        <v>436367524</v>
      </c>
      <c r="C20" s="43">
        <v>214222797</v>
      </c>
      <c r="D20" s="44">
        <v>241169370</v>
      </c>
      <c r="E20" s="42">
        <v>495464429</v>
      </c>
      <c r="F20" s="43">
        <v>441810143</v>
      </c>
      <c r="G20" s="45">
        <v>441810143</v>
      </c>
      <c r="H20" s="46">
        <v>302476180</v>
      </c>
      <c r="I20" s="42">
        <v>405898309</v>
      </c>
      <c r="J20" s="43">
        <v>417295353</v>
      </c>
      <c r="K20" s="45">
        <v>434129043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246426028</v>
      </c>
      <c r="C22" s="55">
        <f t="shared" ref="C22:K22" si="3">SUM(C19:C21)</f>
        <v>43335139</v>
      </c>
      <c r="D22" s="56">
        <f t="shared" si="3"/>
        <v>37014107</v>
      </c>
      <c r="E22" s="54">
        <f t="shared" si="3"/>
        <v>1113051297</v>
      </c>
      <c r="F22" s="55">
        <f t="shared" si="3"/>
        <v>1004905931</v>
      </c>
      <c r="G22" s="57">
        <f t="shared" si="3"/>
        <v>1004905931</v>
      </c>
      <c r="H22" s="58">
        <f t="shared" si="3"/>
        <v>1444614837</v>
      </c>
      <c r="I22" s="54">
        <f t="shared" si="3"/>
        <v>946618051</v>
      </c>
      <c r="J22" s="55">
        <f t="shared" si="3"/>
        <v>989826006</v>
      </c>
      <c r="K22" s="57">
        <f t="shared" si="3"/>
        <v>1059320081</v>
      </c>
    </row>
    <row r="23" spans="1:11" ht="13.5" x14ac:dyDescent="0.25">
      <c r="A23" s="47" t="s">
        <v>97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265944701</v>
      </c>
      <c r="C24" s="37">
        <f t="shared" ref="C24:K24" si="4">SUM(C22:C23)</f>
        <v>56387239</v>
      </c>
      <c r="D24" s="38">
        <f t="shared" si="4"/>
        <v>72971141</v>
      </c>
      <c r="E24" s="36">
        <f t="shared" si="4"/>
        <v>1113051297</v>
      </c>
      <c r="F24" s="37">
        <f t="shared" si="4"/>
        <v>1004905931</v>
      </c>
      <c r="G24" s="39">
        <f t="shared" si="4"/>
        <v>1004905931</v>
      </c>
      <c r="H24" s="40">
        <f t="shared" si="4"/>
        <v>1444614837</v>
      </c>
      <c r="I24" s="36">
        <f t="shared" si="4"/>
        <v>946618051</v>
      </c>
      <c r="J24" s="37">
        <f t="shared" si="4"/>
        <v>989826006</v>
      </c>
      <c r="K24" s="39">
        <f t="shared" si="4"/>
        <v>1059320081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14808059692</v>
      </c>
      <c r="C27" s="66">
        <v>14918239088</v>
      </c>
      <c r="D27" s="67">
        <v>15222669736</v>
      </c>
      <c r="E27" s="68">
        <v>614997558</v>
      </c>
      <c r="F27" s="66">
        <v>558660844</v>
      </c>
      <c r="G27" s="69">
        <v>558660844</v>
      </c>
      <c r="H27" s="70">
        <v>303239189</v>
      </c>
      <c r="I27" s="68">
        <v>641611253</v>
      </c>
      <c r="J27" s="66">
        <v>620422631</v>
      </c>
      <c r="K27" s="69">
        <v>630623607</v>
      </c>
    </row>
    <row r="28" spans="1:11" ht="13.5" x14ac:dyDescent="0.25">
      <c r="A28" s="71" t="s">
        <v>36</v>
      </c>
      <c r="B28" s="17">
        <v>3029715702</v>
      </c>
      <c r="C28" s="17">
        <v>3176646998</v>
      </c>
      <c r="D28" s="21">
        <v>3470200255</v>
      </c>
      <c r="E28" s="22">
        <v>496064429</v>
      </c>
      <c r="F28" s="17">
        <v>434984715</v>
      </c>
      <c r="G28" s="23">
        <v>434984715</v>
      </c>
      <c r="H28" s="19">
        <v>0</v>
      </c>
      <c r="I28" s="22">
        <v>403313267</v>
      </c>
      <c r="J28" s="17">
        <v>417037054</v>
      </c>
      <c r="K28" s="23">
        <v>433562153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1621398603</v>
      </c>
      <c r="C30" s="17">
        <v>1650138432</v>
      </c>
      <c r="D30" s="21">
        <v>1516655445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10156233226</v>
      </c>
      <c r="C31" s="17">
        <v>10091453658</v>
      </c>
      <c r="D31" s="21">
        <v>10235814036</v>
      </c>
      <c r="E31" s="22">
        <v>118933129</v>
      </c>
      <c r="F31" s="17">
        <v>123676129</v>
      </c>
      <c r="G31" s="23">
        <v>123676129</v>
      </c>
      <c r="H31" s="19">
        <v>0</v>
      </c>
      <c r="I31" s="22">
        <v>238297986</v>
      </c>
      <c r="J31" s="17">
        <v>203385577</v>
      </c>
      <c r="K31" s="23">
        <v>197061454</v>
      </c>
    </row>
    <row r="32" spans="1:11" ht="13.5" x14ac:dyDescent="0.25">
      <c r="A32" s="30" t="s">
        <v>39</v>
      </c>
      <c r="B32" s="66">
        <f>SUM(B28:B31)</f>
        <v>14807347531</v>
      </c>
      <c r="C32" s="66">
        <f t="shared" ref="C32:K32" si="5">SUM(C28:C31)</f>
        <v>14918239088</v>
      </c>
      <c r="D32" s="67">
        <f t="shared" si="5"/>
        <v>15222669736</v>
      </c>
      <c r="E32" s="68">
        <f t="shared" si="5"/>
        <v>614997558</v>
      </c>
      <c r="F32" s="66">
        <f t="shared" si="5"/>
        <v>558660844</v>
      </c>
      <c r="G32" s="69">
        <f t="shared" si="5"/>
        <v>558660844</v>
      </c>
      <c r="H32" s="70">
        <f t="shared" si="5"/>
        <v>0</v>
      </c>
      <c r="I32" s="68">
        <f t="shared" si="5"/>
        <v>641611253</v>
      </c>
      <c r="J32" s="66">
        <f t="shared" si="5"/>
        <v>620422631</v>
      </c>
      <c r="K32" s="69">
        <f t="shared" si="5"/>
        <v>630623607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1016809016</v>
      </c>
      <c r="C35" s="17">
        <v>1266616741</v>
      </c>
      <c r="D35" s="21">
        <v>1172229029</v>
      </c>
      <c r="E35" s="22">
        <v>2477568083</v>
      </c>
      <c r="F35" s="17">
        <v>1841543332</v>
      </c>
      <c r="G35" s="23">
        <v>1841543332</v>
      </c>
      <c r="H35" s="19">
        <v>706840411</v>
      </c>
      <c r="I35" s="22">
        <v>820601073</v>
      </c>
      <c r="J35" s="17">
        <v>909627106</v>
      </c>
      <c r="K35" s="23">
        <v>994118892</v>
      </c>
    </row>
    <row r="36" spans="1:11" ht="13.5" x14ac:dyDescent="0.25">
      <c r="A36" s="20" t="s">
        <v>42</v>
      </c>
      <c r="B36" s="17">
        <v>8522331129</v>
      </c>
      <c r="C36" s="17">
        <v>8518733339</v>
      </c>
      <c r="D36" s="21">
        <v>8413501989</v>
      </c>
      <c r="E36" s="22">
        <v>124226618</v>
      </c>
      <c r="F36" s="17">
        <v>74889904</v>
      </c>
      <c r="G36" s="23">
        <v>74889904</v>
      </c>
      <c r="H36" s="19">
        <v>-25844554</v>
      </c>
      <c r="I36" s="22">
        <v>126016977</v>
      </c>
      <c r="J36" s="17">
        <v>80198908</v>
      </c>
      <c r="K36" s="23">
        <v>65201191</v>
      </c>
    </row>
    <row r="37" spans="1:11" ht="13.5" x14ac:dyDescent="0.25">
      <c r="A37" s="20" t="s">
        <v>43</v>
      </c>
      <c r="B37" s="17">
        <v>1953304710</v>
      </c>
      <c r="C37" s="17">
        <v>2235458145</v>
      </c>
      <c r="D37" s="21">
        <v>2277776321</v>
      </c>
      <c r="E37" s="22">
        <v>1364497556</v>
      </c>
      <c r="F37" s="17">
        <v>787281458</v>
      </c>
      <c r="G37" s="23">
        <v>787281458</v>
      </c>
      <c r="H37" s="19">
        <v>-677388609</v>
      </c>
      <c r="I37" s="22">
        <v>0</v>
      </c>
      <c r="J37" s="17">
        <v>1</v>
      </c>
      <c r="K37" s="23">
        <v>0</v>
      </c>
    </row>
    <row r="38" spans="1:11" ht="13.5" x14ac:dyDescent="0.25">
      <c r="A38" s="20" t="s">
        <v>44</v>
      </c>
      <c r="B38" s="17">
        <v>502982384</v>
      </c>
      <c r="C38" s="17">
        <v>499558151</v>
      </c>
      <c r="D38" s="21">
        <v>334541543</v>
      </c>
      <c r="E38" s="22">
        <v>124245848</v>
      </c>
      <c r="F38" s="17">
        <v>124245848</v>
      </c>
      <c r="G38" s="23">
        <v>124245848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6816908350</v>
      </c>
      <c r="C39" s="17">
        <v>6937559285</v>
      </c>
      <c r="D39" s="21">
        <v>6827470879</v>
      </c>
      <c r="E39" s="22">
        <v>1113101297</v>
      </c>
      <c r="F39" s="17">
        <v>1004955930</v>
      </c>
      <c r="G39" s="23">
        <v>1004955930</v>
      </c>
      <c r="H39" s="19">
        <v>-1758495398</v>
      </c>
      <c r="I39" s="22">
        <v>946668050</v>
      </c>
      <c r="J39" s="17">
        <v>989878313</v>
      </c>
      <c r="K39" s="23">
        <v>1059374736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5125941987</v>
      </c>
      <c r="C42" s="17">
        <v>7051125009</v>
      </c>
      <c r="D42" s="21">
        <v>17999504009</v>
      </c>
      <c r="E42" s="22">
        <v>1486240631</v>
      </c>
      <c r="F42" s="17">
        <v>807484156</v>
      </c>
      <c r="G42" s="23">
        <v>807484156</v>
      </c>
      <c r="H42" s="19">
        <v>10108226002</v>
      </c>
      <c r="I42" s="22">
        <v>649254548</v>
      </c>
      <c r="J42" s="17">
        <v>678505783</v>
      </c>
      <c r="K42" s="23">
        <v>736911476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-10666</v>
      </c>
      <c r="E43" s="22">
        <v>-707247193</v>
      </c>
      <c r="F43" s="17">
        <v>-646145647</v>
      </c>
      <c r="G43" s="23">
        <v>-646145647</v>
      </c>
      <c r="H43" s="19">
        <v>0</v>
      </c>
      <c r="I43" s="22">
        <v>-737852943</v>
      </c>
      <c r="J43" s="17">
        <v>-713486026</v>
      </c>
      <c r="K43" s="23">
        <v>-725217151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5156716608</v>
      </c>
      <c r="C45" s="66">
        <v>6715325926</v>
      </c>
      <c r="D45" s="67">
        <v>17608175622</v>
      </c>
      <c r="E45" s="68">
        <v>778993438</v>
      </c>
      <c r="F45" s="66">
        <v>161338509</v>
      </c>
      <c r="G45" s="69">
        <v>161338509</v>
      </c>
      <c r="H45" s="70">
        <v>10108226002</v>
      </c>
      <c r="I45" s="68">
        <v>-88598395</v>
      </c>
      <c r="J45" s="66">
        <v>-34980243</v>
      </c>
      <c r="K45" s="69">
        <v>11694325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505243673</v>
      </c>
      <c r="C48" s="17">
        <v>668220924</v>
      </c>
      <c r="D48" s="21">
        <v>862286909</v>
      </c>
      <c r="E48" s="22">
        <v>858424715</v>
      </c>
      <c r="F48" s="17">
        <v>240769786</v>
      </c>
      <c r="G48" s="23">
        <v>240769786</v>
      </c>
      <c r="H48" s="19">
        <v>-882110933</v>
      </c>
      <c r="I48" s="22">
        <v>-88598395</v>
      </c>
      <c r="J48" s="17">
        <v>-34980246</v>
      </c>
      <c r="K48" s="23">
        <v>11694336</v>
      </c>
    </row>
    <row r="49" spans="1:11" ht="13.5" x14ac:dyDescent="0.25">
      <c r="A49" s="20" t="s">
        <v>53</v>
      </c>
      <c r="B49" s="17">
        <f>+B75</f>
        <v>1991321981</v>
      </c>
      <c r="C49" s="17">
        <f t="shared" ref="C49:K49" si="6">+C75</f>
        <v>2067025227</v>
      </c>
      <c r="D49" s="21">
        <f t="shared" si="6"/>
        <v>1624077564.4179029</v>
      </c>
      <c r="E49" s="22">
        <f t="shared" si="6"/>
        <v>-207295726.06116247</v>
      </c>
      <c r="F49" s="17">
        <f t="shared" si="6"/>
        <v>-769055126.44465661</v>
      </c>
      <c r="G49" s="23">
        <f t="shared" si="6"/>
        <v>-769055126.44465661</v>
      </c>
      <c r="H49" s="19">
        <f t="shared" si="6"/>
        <v>-4451635083.3164768</v>
      </c>
      <c r="I49" s="22">
        <f t="shared" si="6"/>
        <v>-1473429150.8781052</v>
      </c>
      <c r="J49" s="17">
        <f t="shared" si="6"/>
        <v>-1535108086.4077704</v>
      </c>
      <c r="K49" s="23">
        <f t="shared" si="6"/>
        <v>-1599882331.7108507</v>
      </c>
    </row>
    <row r="50" spans="1:11" ht="13.5" x14ac:dyDescent="0.25">
      <c r="A50" s="30" t="s">
        <v>54</v>
      </c>
      <c r="B50" s="66">
        <f>+B48-B49</f>
        <v>-1486078308</v>
      </c>
      <c r="C50" s="66">
        <f t="shared" ref="C50:K50" si="7">+C48-C49</f>
        <v>-1398804303</v>
      </c>
      <c r="D50" s="67">
        <f t="shared" si="7"/>
        <v>-761790655.41790295</v>
      </c>
      <c r="E50" s="68">
        <f t="shared" si="7"/>
        <v>1065720441.0611625</v>
      </c>
      <c r="F50" s="66">
        <f t="shared" si="7"/>
        <v>1009824912.4446566</v>
      </c>
      <c r="G50" s="69">
        <f t="shared" si="7"/>
        <v>1009824912.4446566</v>
      </c>
      <c r="H50" s="70">
        <f t="shared" si="7"/>
        <v>3569524150.3164768</v>
      </c>
      <c r="I50" s="68">
        <f t="shared" si="7"/>
        <v>1384830755.8781052</v>
      </c>
      <c r="J50" s="66">
        <f t="shared" si="7"/>
        <v>1500127840.4077704</v>
      </c>
      <c r="K50" s="69">
        <f t="shared" si="7"/>
        <v>1611576667.7108507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8101071618</v>
      </c>
      <c r="C53" s="17">
        <v>8039890960</v>
      </c>
      <c r="D53" s="21">
        <v>7814956617</v>
      </c>
      <c r="E53" s="22">
        <v>-84688232</v>
      </c>
      <c r="F53" s="17">
        <v>-80651821</v>
      </c>
      <c r="G53" s="23">
        <v>-80651821</v>
      </c>
      <c r="H53" s="19">
        <v>-206033633</v>
      </c>
      <c r="I53" s="22">
        <v>-270341461</v>
      </c>
      <c r="J53" s="17">
        <v>-339820753</v>
      </c>
      <c r="K53" s="23">
        <v>-364019619</v>
      </c>
    </row>
    <row r="54" spans="1:11" ht="13.5" x14ac:dyDescent="0.25">
      <c r="A54" s="20" t="s">
        <v>57</v>
      </c>
      <c r="B54" s="17">
        <v>347718345</v>
      </c>
      <c r="C54" s="17">
        <v>566134365</v>
      </c>
      <c r="D54" s="21">
        <v>396970596</v>
      </c>
      <c r="E54" s="22">
        <v>497858813</v>
      </c>
      <c r="F54" s="17">
        <v>497858813</v>
      </c>
      <c r="G54" s="23">
        <v>497858813</v>
      </c>
      <c r="H54" s="19">
        <v>339998736</v>
      </c>
      <c r="I54" s="22">
        <v>522778225</v>
      </c>
      <c r="J54" s="17">
        <v>547562021</v>
      </c>
      <c r="K54" s="23">
        <v>572922310</v>
      </c>
    </row>
    <row r="55" spans="1:11" ht="13.5" x14ac:dyDescent="0.25">
      <c r="A55" s="20" t="s">
        <v>58</v>
      </c>
      <c r="B55" s="17">
        <v>3175730839</v>
      </c>
      <c r="C55" s="17">
        <v>3301569801</v>
      </c>
      <c r="D55" s="21">
        <v>3415117221</v>
      </c>
      <c r="E55" s="22">
        <v>226771982</v>
      </c>
      <c r="F55" s="17">
        <v>198981982</v>
      </c>
      <c r="G55" s="23">
        <v>198981982</v>
      </c>
      <c r="H55" s="19">
        <v>53805651</v>
      </c>
      <c r="I55" s="22">
        <v>200251004</v>
      </c>
      <c r="J55" s="17">
        <v>274502596</v>
      </c>
      <c r="K55" s="23">
        <v>276828482</v>
      </c>
    </row>
    <row r="56" spans="1:11" ht="13.5" x14ac:dyDescent="0.25">
      <c r="A56" s="20" t="s">
        <v>59</v>
      </c>
      <c r="B56" s="17">
        <v>40983701</v>
      </c>
      <c r="C56" s="17">
        <v>34552265</v>
      </c>
      <c r="D56" s="21">
        <v>57415653</v>
      </c>
      <c r="E56" s="22">
        <v>276157576</v>
      </c>
      <c r="F56" s="17">
        <v>275657576</v>
      </c>
      <c r="G56" s="23">
        <v>275657576</v>
      </c>
      <c r="H56" s="19">
        <v>71800254</v>
      </c>
      <c r="I56" s="22">
        <v>396622160</v>
      </c>
      <c r="J56" s="17">
        <v>406596404</v>
      </c>
      <c r="K56" s="23">
        <v>423419447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5530732</v>
      </c>
      <c r="C59" s="17">
        <v>4247263</v>
      </c>
      <c r="D59" s="21">
        <v>4035575</v>
      </c>
      <c r="E59" s="22">
        <v>8085975</v>
      </c>
      <c r="F59" s="17">
        <v>8085975</v>
      </c>
      <c r="G59" s="23">
        <v>8085975</v>
      </c>
      <c r="H59" s="19">
        <v>3842794</v>
      </c>
      <c r="I59" s="22">
        <v>16569111</v>
      </c>
      <c r="J59" s="17">
        <v>17331290</v>
      </c>
      <c r="K59" s="23">
        <v>18111198</v>
      </c>
    </row>
    <row r="60" spans="1:11" ht="13.5" x14ac:dyDescent="0.25">
      <c r="A60" s="20" t="s">
        <v>62</v>
      </c>
      <c r="B60" s="17">
        <v>128346730</v>
      </c>
      <c r="C60" s="17">
        <v>66576734</v>
      </c>
      <c r="D60" s="21">
        <v>74316991</v>
      </c>
      <c r="E60" s="22">
        <v>69826628</v>
      </c>
      <c r="F60" s="17">
        <v>69826628</v>
      </c>
      <c r="G60" s="23">
        <v>69826628</v>
      </c>
      <c r="H60" s="19">
        <v>108504371</v>
      </c>
      <c r="I60" s="22">
        <v>68134904</v>
      </c>
      <c r="J60" s="17">
        <v>71327667</v>
      </c>
      <c r="K60" s="23">
        <v>74660068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2.1040372361667141</v>
      </c>
      <c r="E70" s="5">
        <f t="shared" si="8"/>
        <v>0.91650138098118838</v>
      </c>
      <c r="F70" s="5">
        <f t="shared" si="8"/>
        <v>0.91656407300724396</v>
      </c>
      <c r="G70" s="5">
        <f t="shared" si="8"/>
        <v>0.91656407300724396</v>
      </c>
      <c r="H70" s="5">
        <f t="shared" si="8"/>
        <v>2.9593876424636334</v>
      </c>
      <c r="I70" s="5">
        <f t="shared" si="8"/>
        <v>0.81210862948053464</v>
      </c>
      <c r="J70" s="5">
        <f t="shared" si="8"/>
        <v>0.81212740306716857</v>
      </c>
      <c r="K70" s="5">
        <f t="shared" si="8"/>
        <v>0.81220883985319414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0</v>
      </c>
      <c r="D71" s="2">
        <f t="shared" si="9"/>
        <v>10515094295</v>
      </c>
      <c r="E71" s="2">
        <f t="shared" si="9"/>
        <v>5651159788</v>
      </c>
      <c r="F71" s="2">
        <f t="shared" si="9"/>
        <v>5462788491</v>
      </c>
      <c r="G71" s="2">
        <f t="shared" si="9"/>
        <v>5462788491</v>
      </c>
      <c r="H71" s="2">
        <f t="shared" si="9"/>
        <v>10109157109</v>
      </c>
      <c r="I71" s="2">
        <f t="shared" si="9"/>
        <v>4926651800</v>
      </c>
      <c r="J71" s="2">
        <f t="shared" si="9"/>
        <v>5151852746</v>
      </c>
      <c r="K71" s="2">
        <f t="shared" si="9"/>
        <v>5384017363</v>
      </c>
    </row>
    <row r="72" spans="1:11" hidden="1" x14ac:dyDescent="0.2">
      <c r="A72" s="1" t="s">
        <v>101</v>
      </c>
      <c r="B72" s="2">
        <f>+B77</f>
        <v>3722220840</v>
      </c>
      <c r="C72" s="2">
        <f t="shared" ref="C72:K72" si="10">+C77</f>
        <v>5138621235</v>
      </c>
      <c r="D72" s="2">
        <f t="shared" si="10"/>
        <v>4997579945</v>
      </c>
      <c r="E72" s="2">
        <f t="shared" si="10"/>
        <v>6166013391</v>
      </c>
      <c r="F72" s="2">
        <f t="shared" si="10"/>
        <v>5960072680</v>
      </c>
      <c r="G72" s="2">
        <f t="shared" si="10"/>
        <v>5960072680</v>
      </c>
      <c r="H72" s="2">
        <f t="shared" si="10"/>
        <v>3415962466</v>
      </c>
      <c r="I72" s="2">
        <f t="shared" si="10"/>
        <v>6066493596</v>
      </c>
      <c r="J72" s="2">
        <f t="shared" si="10"/>
        <v>6343650918</v>
      </c>
      <c r="K72" s="2">
        <f t="shared" si="10"/>
        <v>6628858366</v>
      </c>
    </row>
    <row r="73" spans="1:11" hidden="1" x14ac:dyDescent="0.2">
      <c r="A73" s="1" t="s">
        <v>102</v>
      </c>
      <c r="B73" s="2">
        <f>+B74</f>
        <v>-125740450.5</v>
      </c>
      <c r="C73" s="2">
        <f t="shared" ref="C73:K73" si="11">+(C78+C80+C81+C82)-(B78+B80+B81+B82)</f>
        <v>70367388</v>
      </c>
      <c r="D73" s="2">
        <f t="shared" si="11"/>
        <v>-231130115</v>
      </c>
      <c r="E73" s="2">
        <f t="shared" si="11"/>
        <v>644019413</v>
      </c>
      <c r="F73" s="2">
        <f>+(F78+F80+F81+F82)-(D78+D80+D81+D82)</f>
        <v>643440196</v>
      </c>
      <c r="G73" s="2">
        <f>+(G78+G80+G81+G82)-(D78+D80+D81+D82)</f>
        <v>643440196</v>
      </c>
      <c r="H73" s="2">
        <f>+(H78+H80+H81+H82)-(D78+D80+D81+D82)</f>
        <v>900383205</v>
      </c>
      <c r="I73" s="2">
        <f>+(I78+I80+I81+I82)-(E78+E80+E81+E82)</f>
        <v>-170794122</v>
      </c>
      <c r="J73" s="2">
        <f t="shared" si="11"/>
        <v>30884342</v>
      </c>
      <c r="K73" s="2">
        <f t="shared" si="11"/>
        <v>32041554</v>
      </c>
    </row>
    <row r="74" spans="1:11" hidden="1" x14ac:dyDescent="0.2">
      <c r="A74" s="1" t="s">
        <v>103</v>
      </c>
      <c r="B74" s="2">
        <f>+TREND(C74:E74)</f>
        <v>-125740450.5</v>
      </c>
      <c r="C74" s="2">
        <f>+C73</f>
        <v>70367388</v>
      </c>
      <c r="D74" s="2">
        <f t="shared" ref="D74:K74" si="12">+D73</f>
        <v>-231130115</v>
      </c>
      <c r="E74" s="2">
        <f t="shared" si="12"/>
        <v>644019413</v>
      </c>
      <c r="F74" s="2">
        <f t="shared" si="12"/>
        <v>643440196</v>
      </c>
      <c r="G74" s="2">
        <f t="shared" si="12"/>
        <v>643440196</v>
      </c>
      <c r="H74" s="2">
        <f t="shared" si="12"/>
        <v>900383205</v>
      </c>
      <c r="I74" s="2">
        <f t="shared" si="12"/>
        <v>-170794122</v>
      </c>
      <c r="J74" s="2">
        <f t="shared" si="12"/>
        <v>30884342</v>
      </c>
      <c r="K74" s="2">
        <f t="shared" si="12"/>
        <v>32041554</v>
      </c>
    </row>
    <row r="75" spans="1:11" hidden="1" x14ac:dyDescent="0.2">
      <c r="A75" s="1" t="s">
        <v>104</v>
      </c>
      <c r="B75" s="2">
        <f>+B84-(((B80+B81+B82+B78)*B70)-B79)</f>
        <v>1991321981</v>
      </c>
      <c r="C75" s="2">
        <f t="shared" ref="C75:K75" si="13">+C84-(((C80+C81+C82+C78)*C70)-C79)</f>
        <v>2067025227</v>
      </c>
      <c r="D75" s="2">
        <f t="shared" si="13"/>
        <v>1624077564.4179029</v>
      </c>
      <c r="E75" s="2">
        <f t="shared" si="13"/>
        <v>-207295726.06116247</v>
      </c>
      <c r="F75" s="2">
        <f t="shared" si="13"/>
        <v>-769055126.44465661</v>
      </c>
      <c r="G75" s="2">
        <f t="shared" si="13"/>
        <v>-769055126.44465661</v>
      </c>
      <c r="H75" s="2">
        <f t="shared" si="13"/>
        <v>-4451635083.3164768</v>
      </c>
      <c r="I75" s="2">
        <f t="shared" si="13"/>
        <v>-1473429150.8781052</v>
      </c>
      <c r="J75" s="2">
        <f t="shared" si="13"/>
        <v>-1535108086.4077704</v>
      </c>
      <c r="K75" s="2">
        <f t="shared" si="13"/>
        <v>-1599882331.7108507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3722220840</v>
      </c>
      <c r="C77" s="3">
        <v>5138621235</v>
      </c>
      <c r="D77" s="3">
        <v>4997579945</v>
      </c>
      <c r="E77" s="3">
        <v>6166013391</v>
      </c>
      <c r="F77" s="3">
        <v>5960072680</v>
      </c>
      <c r="G77" s="3">
        <v>5960072680</v>
      </c>
      <c r="H77" s="3">
        <v>3415962466</v>
      </c>
      <c r="I77" s="3">
        <v>6066493596</v>
      </c>
      <c r="J77" s="3">
        <v>6343650918</v>
      </c>
      <c r="K77" s="3">
        <v>6628858366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1415005403</v>
      </c>
      <c r="C79" s="3">
        <v>1611497038</v>
      </c>
      <c r="D79" s="3">
        <v>1819694548</v>
      </c>
      <c r="E79" s="3">
        <v>554348722</v>
      </c>
      <c r="F79" s="3">
        <v>8304295</v>
      </c>
      <c r="G79" s="3">
        <v>8304295</v>
      </c>
      <c r="H79" s="3">
        <v>-260416281</v>
      </c>
      <c r="I79" s="3">
        <v>-13000000</v>
      </c>
      <c r="J79" s="3">
        <v>-13597999</v>
      </c>
      <c r="K79" s="3">
        <v>-14209910</v>
      </c>
    </row>
    <row r="80" spans="1:11" hidden="1" x14ac:dyDescent="0.2">
      <c r="A80" s="1" t="s">
        <v>71</v>
      </c>
      <c r="B80" s="3">
        <v>3452030062</v>
      </c>
      <c r="C80" s="3">
        <v>5281455649</v>
      </c>
      <c r="D80" s="3">
        <v>85407752</v>
      </c>
      <c r="E80" s="3">
        <v>904049407</v>
      </c>
      <c r="F80" s="3">
        <v>903470190</v>
      </c>
      <c r="G80" s="3">
        <v>903470190</v>
      </c>
      <c r="H80" s="3">
        <v>2855077602</v>
      </c>
      <c r="I80" s="3">
        <v>481256261</v>
      </c>
      <c r="J80" s="3">
        <v>500328220</v>
      </c>
      <c r="K80" s="3">
        <v>520611186</v>
      </c>
    </row>
    <row r="81" spans="1:11" hidden="1" x14ac:dyDescent="0.2">
      <c r="A81" s="1" t="s">
        <v>72</v>
      </c>
      <c r="B81" s="3">
        <v>-3045589845</v>
      </c>
      <c r="C81" s="3">
        <v>-4804706389</v>
      </c>
      <c r="D81" s="3">
        <v>160145213</v>
      </c>
      <c r="E81" s="3">
        <v>-14049838</v>
      </c>
      <c r="F81" s="3">
        <v>-14049838</v>
      </c>
      <c r="G81" s="3">
        <v>-14049838</v>
      </c>
      <c r="H81" s="3">
        <v>-1708789174</v>
      </c>
      <c r="I81" s="3">
        <v>237949186</v>
      </c>
      <c r="J81" s="3">
        <v>249761569</v>
      </c>
      <c r="K81" s="3">
        <v>261520157</v>
      </c>
    </row>
    <row r="82" spans="1:11" hidden="1" x14ac:dyDescent="0.2">
      <c r="A82" s="1" t="s">
        <v>73</v>
      </c>
      <c r="B82" s="3">
        <v>302666</v>
      </c>
      <c r="C82" s="3">
        <v>361011</v>
      </c>
      <c r="D82" s="3">
        <v>427191</v>
      </c>
      <c r="E82" s="3">
        <v>0</v>
      </c>
      <c r="F82" s="3">
        <v>0</v>
      </c>
      <c r="G82" s="3">
        <v>0</v>
      </c>
      <c r="H82" s="3">
        <v>74933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10515094295</v>
      </c>
      <c r="E83" s="3">
        <v>5651159788</v>
      </c>
      <c r="F83" s="3">
        <v>5462788491</v>
      </c>
      <c r="G83" s="3">
        <v>5462788491</v>
      </c>
      <c r="H83" s="3">
        <v>10109157109</v>
      </c>
      <c r="I83" s="3">
        <v>4926651800</v>
      </c>
      <c r="J83" s="3">
        <v>5151852746</v>
      </c>
      <c r="K83" s="3">
        <v>5384017363</v>
      </c>
    </row>
    <row r="84" spans="1:11" hidden="1" x14ac:dyDescent="0.2">
      <c r="A84" s="1" t="s">
        <v>75</v>
      </c>
      <c r="B84" s="3">
        <v>576316578</v>
      </c>
      <c r="C84" s="3">
        <v>455528189</v>
      </c>
      <c r="D84" s="3">
        <v>321934424</v>
      </c>
      <c r="E84" s="3">
        <v>54041386</v>
      </c>
      <c r="F84" s="3">
        <v>37851319</v>
      </c>
      <c r="G84" s="3">
        <v>37851319</v>
      </c>
      <c r="H84" s="3">
        <v>-798685238</v>
      </c>
      <c r="I84" s="3">
        <v>-876356201</v>
      </c>
      <c r="J84" s="3">
        <v>-912341615</v>
      </c>
      <c r="K84" s="3">
        <v>-950418431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425503360</v>
      </c>
      <c r="C5" s="17">
        <v>451441227</v>
      </c>
      <c r="D5" s="21">
        <v>456396935</v>
      </c>
      <c r="E5" s="22">
        <v>561076166</v>
      </c>
      <c r="F5" s="17">
        <v>546004467</v>
      </c>
      <c r="G5" s="23">
        <v>546004467</v>
      </c>
      <c r="H5" s="19">
        <v>507433752</v>
      </c>
      <c r="I5" s="22">
        <v>593684392</v>
      </c>
      <c r="J5" s="17">
        <v>616369951</v>
      </c>
      <c r="K5" s="23">
        <v>644722968</v>
      </c>
    </row>
    <row r="6" spans="1:11" ht="13.5" x14ac:dyDescent="0.25">
      <c r="A6" s="20" t="s">
        <v>18</v>
      </c>
      <c r="B6" s="17">
        <v>1766526457</v>
      </c>
      <c r="C6" s="17">
        <v>1901216070</v>
      </c>
      <c r="D6" s="21">
        <v>1949608126</v>
      </c>
      <c r="E6" s="22">
        <v>2305666724</v>
      </c>
      <c r="F6" s="17">
        <v>2110046965</v>
      </c>
      <c r="G6" s="23">
        <v>2110046965</v>
      </c>
      <c r="H6" s="19">
        <v>2034348131</v>
      </c>
      <c r="I6" s="22">
        <v>2350094782</v>
      </c>
      <c r="J6" s="17">
        <v>2458199150</v>
      </c>
      <c r="K6" s="23">
        <v>2571276310</v>
      </c>
    </row>
    <row r="7" spans="1:11" ht="13.5" x14ac:dyDescent="0.25">
      <c r="A7" s="20" t="s">
        <v>19</v>
      </c>
      <c r="B7" s="17">
        <v>8059667</v>
      </c>
      <c r="C7" s="17">
        <v>10685431</v>
      </c>
      <c r="D7" s="21">
        <v>15402442</v>
      </c>
      <c r="E7" s="22">
        <v>9760918</v>
      </c>
      <c r="F7" s="17">
        <v>9760918</v>
      </c>
      <c r="G7" s="23">
        <v>9760918</v>
      </c>
      <c r="H7" s="19">
        <v>9377287</v>
      </c>
      <c r="I7" s="22">
        <v>10239203</v>
      </c>
      <c r="J7" s="17">
        <v>10740924</v>
      </c>
      <c r="K7" s="23">
        <v>11235006</v>
      </c>
    </row>
    <row r="8" spans="1:11" ht="13.5" x14ac:dyDescent="0.25">
      <c r="A8" s="20" t="s">
        <v>20</v>
      </c>
      <c r="B8" s="17">
        <v>530447694</v>
      </c>
      <c r="C8" s="17">
        <v>511230911</v>
      </c>
      <c r="D8" s="21">
        <v>559520047</v>
      </c>
      <c r="E8" s="22">
        <v>616920600</v>
      </c>
      <c r="F8" s="17">
        <v>616487600</v>
      </c>
      <c r="G8" s="23">
        <v>616487600</v>
      </c>
      <c r="H8" s="19">
        <v>595655544</v>
      </c>
      <c r="I8" s="22">
        <v>657797200</v>
      </c>
      <c r="J8" s="17">
        <v>698315000</v>
      </c>
      <c r="K8" s="23">
        <v>741650000</v>
      </c>
    </row>
    <row r="9" spans="1:11" ht="13.5" x14ac:dyDescent="0.25">
      <c r="A9" s="20" t="s">
        <v>21</v>
      </c>
      <c r="B9" s="17">
        <v>869728250</v>
      </c>
      <c r="C9" s="17">
        <v>821241343</v>
      </c>
      <c r="D9" s="21">
        <v>764794287</v>
      </c>
      <c r="E9" s="22">
        <v>721131246</v>
      </c>
      <c r="F9" s="17">
        <v>643721041</v>
      </c>
      <c r="G9" s="23">
        <v>643721041</v>
      </c>
      <c r="H9" s="19">
        <v>741168541</v>
      </c>
      <c r="I9" s="22">
        <v>653045276</v>
      </c>
      <c r="J9" s="17">
        <v>658846063</v>
      </c>
      <c r="K9" s="23">
        <v>682714212</v>
      </c>
    </row>
    <row r="10" spans="1:11" ht="25.5" x14ac:dyDescent="0.2">
      <c r="A10" s="24" t="s">
        <v>95</v>
      </c>
      <c r="B10" s="25">
        <f>SUM(B5:B9)</f>
        <v>3600265428</v>
      </c>
      <c r="C10" s="26">
        <f t="shared" ref="C10:K10" si="0">SUM(C5:C9)</f>
        <v>3695814982</v>
      </c>
      <c r="D10" s="27">
        <f t="shared" si="0"/>
        <v>3745721837</v>
      </c>
      <c r="E10" s="25">
        <f t="shared" si="0"/>
        <v>4214555654</v>
      </c>
      <c r="F10" s="26">
        <f t="shared" si="0"/>
        <v>3926020991</v>
      </c>
      <c r="G10" s="28">
        <f t="shared" si="0"/>
        <v>3926020991</v>
      </c>
      <c r="H10" s="29">
        <f t="shared" si="0"/>
        <v>3887983255</v>
      </c>
      <c r="I10" s="25">
        <f t="shared" si="0"/>
        <v>4264860853</v>
      </c>
      <c r="J10" s="26">
        <f t="shared" si="0"/>
        <v>4442471088</v>
      </c>
      <c r="K10" s="28">
        <f t="shared" si="0"/>
        <v>4651598496</v>
      </c>
    </row>
    <row r="11" spans="1:11" ht="13.5" x14ac:dyDescent="0.25">
      <c r="A11" s="20" t="s">
        <v>22</v>
      </c>
      <c r="B11" s="17">
        <v>711929295</v>
      </c>
      <c r="C11" s="17">
        <v>686188400</v>
      </c>
      <c r="D11" s="21">
        <v>696837018</v>
      </c>
      <c r="E11" s="22">
        <v>785821472</v>
      </c>
      <c r="F11" s="17">
        <v>770974710</v>
      </c>
      <c r="G11" s="23">
        <v>770974710</v>
      </c>
      <c r="H11" s="19">
        <v>773739075</v>
      </c>
      <c r="I11" s="22">
        <v>794681905</v>
      </c>
      <c r="J11" s="17">
        <v>835809548</v>
      </c>
      <c r="K11" s="23">
        <v>874256784</v>
      </c>
    </row>
    <row r="12" spans="1:11" ht="13.5" x14ac:dyDescent="0.25">
      <c r="A12" s="20" t="s">
        <v>23</v>
      </c>
      <c r="B12" s="17">
        <v>36495510</v>
      </c>
      <c r="C12" s="17">
        <v>34189333</v>
      </c>
      <c r="D12" s="21">
        <v>36911611</v>
      </c>
      <c r="E12" s="22">
        <v>41586467</v>
      </c>
      <c r="F12" s="17">
        <v>43497293</v>
      </c>
      <c r="G12" s="23">
        <v>43497293</v>
      </c>
      <c r="H12" s="19">
        <v>39838304</v>
      </c>
      <c r="I12" s="22">
        <v>46107129</v>
      </c>
      <c r="J12" s="17">
        <v>48228064</v>
      </c>
      <c r="K12" s="23">
        <v>50446558</v>
      </c>
    </row>
    <row r="13" spans="1:11" ht="13.5" x14ac:dyDescent="0.25">
      <c r="A13" s="20" t="s">
        <v>24</v>
      </c>
      <c r="B13" s="17">
        <v>417553087</v>
      </c>
      <c r="C13" s="17">
        <v>383480413</v>
      </c>
      <c r="D13" s="21">
        <v>382953199</v>
      </c>
      <c r="E13" s="22">
        <v>440000000</v>
      </c>
      <c r="F13" s="17">
        <v>420000000</v>
      </c>
      <c r="G13" s="23">
        <v>420000000</v>
      </c>
      <c r="H13" s="19">
        <v>316085324</v>
      </c>
      <c r="I13" s="22">
        <v>411097601</v>
      </c>
      <c r="J13" s="17">
        <v>456158103</v>
      </c>
      <c r="K13" s="23">
        <v>477141378</v>
      </c>
    </row>
    <row r="14" spans="1:11" ht="13.5" x14ac:dyDescent="0.25">
      <c r="A14" s="20" t="s">
        <v>25</v>
      </c>
      <c r="B14" s="17">
        <v>74477211</v>
      </c>
      <c r="C14" s="17">
        <v>116935916</v>
      </c>
      <c r="D14" s="21">
        <v>237534473</v>
      </c>
      <c r="E14" s="22">
        <v>10710640</v>
      </c>
      <c r="F14" s="17">
        <v>10707640</v>
      </c>
      <c r="G14" s="23">
        <v>10707640</v>
      </c>
      <c r="H14" s="19">
        <v>844264</v>
      </c>
      <c r="I14" s="22">
        <v>10144245</v>
      </c>
      <c r="J14" s="17">
        <v>10610895</v>
      </c>
      <c r="K14" s="23">
        <v>11098993</v>
      </c>
    </row>
    <row r="15" spans="1:11" ht="13.5" x14ac:dyDescent="0.25">
      <c r="A15" s="20" t="s">
        <v>26</v>
      </c>
      <c r="B15" s="17">
        <v>1182467535</v>
      </c>
      <c r="C15" s="17">
        <v>1375560271</v>
      </c>
      <c r="D15" s="21">
        <v>1430477845</v>
      </c>
      <c r="E15" s="22">
        <v>1645412202</v>
      </c>
      <c r="F15" s="17">
        <v>1664400060</v>
      </c>
      <c r="G15" s="23">
        <v>1664400060</v>
      </c>
      <c r="H15" s="19">
        <v>1063641754</v>
      </c>
      <c r="I15" s="22">
        <v>1359300935</v>
      </c>
      <c r="J15" s="17">
        <v>1507715577</v>
      </c>
      <c r="K15" s="23">
        <v>1692145740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1627125159</v>
      </c>
      <c r="C17" s="17">
        <v>1873462395</v>
      </c>
      <c r="D17" s="21">
        <v>1952982250</v>
      </c>
      <c r="E17" s="22">
        <v>1364177164</v>
      </c>
      <c r="F17" s="17">
        <v>1018045275</v>
      </c>
      <c r="G17" s="23">
        <v>1018045275</v>
      </c>
      <c r="H17" s="19">
        <v>1616340538</v>
      </c>
      <c r="I17" s="22">
        <v>1641308990</v>
      </c>
      <c r="J17" s="17">
        <v>1466361044</v>
      </c>
      <c r="K17" s="23">
        <v>1213918701</v>
      </c>
    </row>
    <row r="18" spans="1:11" ht="13.5" x14ac:dyDescent="0.25">
      <c r="A18" s="30" t="s">
        <v>29</v>
      </c>
      <c r="B18" s="31">
        <f>SUM(B11:B17)</f>
        <v>4050047797</v>
      </c>
      <c r="C18" s="32">
        <f t="shared" ref="C18:K18" si="1">SUM(C11:C17)</f>
        <v>4469816728</v>
      </c>
      <c r="D18" s="33">
        <f t="shared" si="1"/>
        <v>4737696396</v>
      </c>
      <c r="E18" s="31">
        <f t="shared" si="1"/>
        <v>4287707945</v>
      </c>
      <c r="F18" s="32">
        <f t="shared" si="1"/>
        <v>3927624978</v>
      </c>
      <c r="G18" s="34">
        <f t="shared" si="1"/>
        <v>3927624978</v>
      </c>
      <c r="H18" s="35">
        <f t="shared" si="1"/>
        <v>3810489259</v>
      </c>
      <c r="I18" s="31">
        <f t="shared" si="1"/>
        <v>4262640805</v>
      </c>
      <c r="J18" s="32">
        <f t="shared" si="1"/>
        <v>4324883231</v>
      </c>
      <c r="K18" s="34">
        <f t="shared" si="1"/>
        <v>4319008154</v>
      </c>
    </row>
    <row r="19" spans="1:11" ht="13.5" x14ac:dyDescent="0.25">
      <c r="A19" s="30" t="s">
        <v>30</v>
      </c>
      <c r="B19" s="36">
        <f>+B10-B18</f>
        <v>-449782369</v>
      </c>
      <c r="C19" s="37">
        <f t="shared" ref="C19:K19" si="2">+C10-C18</f>
        <v>-774001746</v>
      </c>
      <c r="D19" s="38">
        <f t="shared" si="2"/>
        <v>-991974559</v>
      </c>
      <c r="E19" s="36">
        <f t="shared" si="2"/>
        <v>-73152291</v>
      </c>
      <c r="F19" s="37">
        <f t="shared" si="2"/>
        <v>-1603987</v>
      </c>
      <c r="G19" s="39">
        <f t="shared" si="2"/>
        <v>-1603987</v>
      </c>
      <c r="H19" s="40">
        <f t="shared" si="2"/>
        <v>77493996</v>
      </c>
      <c r="I19" s="36">
        <f t="shared" si="2"/>
        <v>2220048</v>
      </c>
      <c r="J19" s="37">
        <f t="shared" si="2"/>
        <v>117587857</v>
      </c>
      <c r="K19" s="39">
        <f t="shared" si="2"/>
        <v>332590342</v>
      </c>
    </row>
    <row r="20" spans="1:11" ht="25.5" x14ac:dyDescent="0.2">
      <c r="A20" s="41" t="s">
        <v>31</v>
      </c>
      <c r="B20" s="42">
        <v>189550765</v>
      </c>
      <c r="C20" s="43">
        <v>156811323</v>
      </c>
      <c r="D20" s="44">
        <v>107436570</v>
      </c>
      <c r="E20" s="42">
        <v>191469400</v>
      </c>
      <c r="F20" s="43">
        <v>171529401</v>
      </c>
      <c r="G20" s="45">
        <v>171529401</v>
      </c>
      <c r="H20" s="46">
        <v>120648576</v>
      </c>
      <c r="I20" s="42">
        <v>186249799</v>
      </c>
      <c r="J20" s="43">
        <v>197524000</v>
      </c>
      <c r="K20" s="45">
        <v>225287000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-260231604</v>
      </c>
      <c r="C22" s="55">
        <f t="shared" ref="C22:K22" si="3">SUM(C19:C21)</f>
        <v>-617190423</v>
      </c>
      <c r="D22" s="56">
        <f t="shared" si="3"/>
        <v>-884537989</v>
      </c>
      <c r="E22" s="54">
        <f t="shared" si="3"/>
        <v>118317109</v>
      </c>
      <c r="F22" s="55">
        <f t="shared" si="3"/>
        <v>169925414</v>
      </c>
      <c r="G22" s="57">
        <f t="shared" si="3"/>
        <v>169925414</v>
      </c>
      <c r="H22" s="58">
        <f t="shared" si="3"/>
        <v>198142572</v>
      </c>
      <c r="I22" s="54">
        <f t="shared" si="3"/>
        <v>188469847</v>
      </c>
      <c r="J22" s="55">
        <f t="shared" si="3"/>
        <v>315111857</v>
      </c>
      <c r="K22" s="57">
        <f t="shared" si="3"/>
        <v>557877342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-260231604</v>
      </c>
      <c r="C24" s="37">
        <f t="shared" ref="C24:K24" si="4">SUM(C22:C23)</f>
        <v>-617190423</v>
      </c>
      <c r="D24" s="38">
        <f t="shared" si="4"/>
        <v>-884537989</v>
      </c>
      <c r="E24" s="36">
        <f t="shared" si="4"/>
        <v>118317109</v>
      </c>
      <c r="F24" s="37">
        <f t="shared" si="4"/>
        <v>169925414</v>
      </c>
      <c r="G24" s="39">
        <f t="shared" si="4"/>
        <v>169925414</v>
      </c>
      <c r="H24" s="40">
        <f t="shared" si="4"/>
        <v>198142572</v>
      </c>
      <c r="I24" s="36">
        <f t="shared" si="4"/>
        <v>188469847</v>
      </c>
      <c r="J24" s="37">
        <f t="shared" si="4"/>
        <v>315111857</v>
      </c>
      <c r="K24" s="39">
        <f t="shared" si="4"/>
        <v>557877342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191472530</v>
      </c>
      <c r="C27" s="66">
        <v>152540819</v>
      </c>
      <c r="D27" s="67">
        <v>83951957</v>
      </c>
      <c r="E27" s="68">
        <v>231469401</v>
      </c>
      <c r="F27" s="66">
        <v>216856548</v>
      </c>
      <c r="G27" s="69">
        <v>216856548</v>
      </c>
      <c r="H27" s="70">
        <v>132532654</v>
      </c>
      <c r="I27" s="68">
        <v>236249799</v>
      </c>
      <c r="J27" s="66">
        <v>197524000</v>
      </c>
      <c r="K27" s="69">
        <v>225286999</v>
      </c>
    </row>
    <row r="28" spans="1:11" ht="13.5" x14ac:dyDescent="0.25">
      <c r="A28" s="71" t="s">
        <v>36</v>
      </c>
      <c r="B28" s="17">
        <v>184303798</v>
      </c>
      <c r="C28" s="17">
        <v>145096680</v>
      </c>
      <c r="D28" s="21">
        <v>77726954</v>
      </c>
      <c r="E28" s="22">
        <v>191469401</v>
      </c>
      <c r="F28" s="17">
        <v>195856548</v>
      </c>
      <c r="G28" s="23">
        <v>195856548</v>
      </c>
      <c r="H28" s="19">
        <v>0</v>
      </c>
      <c r="I28" s="22">
        <v>186249799</v>
      </c>
      <c r="J28" s="17">
        <v>197524000</v>
      </c>
      <c r="K28" s="23">
        <v>225286999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7168732</v>
      </c>
      <c r="C31" s="17">
        <v>7444139</v>
      </c>
      <c r="D31" s="21">
        <v>6225003</v>
      </c>
      <c r="E31" s="22">
        <v>40000000</v>
      </c>
      <c r="F31" s="17">
        <v>21000000</v>
      </c>
      <c r="G31" s="23">
        <v>21000000</v>
      </c>
      <c r="H31" s="19">
        <v>0</v>
      </c>
      <c r="I31" s="22">
        <v>50000000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191472530</v>
      </c>
      <c r="C32" s="66">
        <f t="shared" ref="C32:K32" si="5">SUM(C28:C31)</f>
        <v>152540819</v>
      </c>
      <c r="D32" s="67">
        <f t="shared" si="5"/>
        <v>83951957</v>
      </c>
      <c r="E32" s="68">
        <f t="shared" si="5"/>
        <v>231469401</v>
      </c>
      <c r="F32" s="66">
        <f t="shared" si="5"/>
        <v>216856548</v>
      </c>
      <c r="G32" s="69">
        <f t="shared" si="5"/>
        <v>216856548</v>
      </c>
      <c r="H32" s="70">
        <f t="shared" si="5"/>
        <v>0</v>
      </c>
      <c r="I32" s="68">
        <f t="shared" si="5"/>
        <v>236249799</v>
      </c>
      <c r="J32" s="66">
        <f t="shared" si="5"/>
        <v>197524000</v>
      </c>
      <c r="K32" s="69">
        <f t="shared" si="5"/>
        <v>225286999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1195371977</v>
      </c>
      <c r="C35" s="17">
        <v>1733841752</v>
      </c>
      <c r="D35" s="21">
        <v>1903958591</v>
      </c>
      <c r="E35" s="22">
        <v>487453922</v>
      </c>
      <c r="F35" s="17">
        <v>1538218021</v>
      </c>
      <c r="G35" s="23">
        <v>1538218021</v>
      </c>
      <c r="H35" s="19">
        <v>2526760690</v>
      </c>
      <c r="I35" s="22">
        <v>845690291</v>
      </c>
      <c r="J35" s="17">
        <v>449706941</v>
      </c>
      <c r="K35" s="23">
        <v>-55677519</v>
      </c>
    </row>
    <row r="36" spans="1:11" ht="13.5" x14ac:dyDescent="0.25">
      <c r="A36" s="20" t="s">
        <v>42</v>
      </c>
      <c r="B36" s="17">
        <v>5390070365</v>
      </c>
      <c r="C36" s="17">
        <v>5565160080</v>
      </c>
      <c r="D36" s="21">
        <v>5453530567</v>
      </c>
      <c r="E36" s="22">
        <v>4119658034</v>
      </c>
      <c r="F36" s="17">
        <v>4105045181</v>
      </c>
      <c r="G36" s="23">
        <v>4105045181</v>
      </c>
      <c r="H36" s="19">
        <v>5269977897</v>
      </c>
      <c r="I36" s="22">
        <v>3849404621</v>
      </c>
      <c r="J36" s="17">
        <v>3846810371</v>
      </c>
      <c r="K36" s="23">
        <v>225286999</v>
      </c>
    </row>
    <row r="37" spans="1:11" ht="13.5" x14ac:dyDescent="0.25">
      <c r="A37" s="20" t="s">
        <v>43</v>
      </c>
      <c r="B37" s="17">
        <v>2827374566</v>
      </c>
      <c r="C37" s="17">
        <v>4028877126</v>
      </c>
      <c r="D37" s="21">
        <v>4977029498</v>
      </c>
      <c r="E37" s="22">
        <v>230387263</v>
      </c>
      <c r="F37" s="17">
        <v>1214930204</v>
      </c>
      <c r="G37" s="23">
        <v>1214930204</v>
      </c>
      <c r="H37" s="19">
        <v>5229964293</v>
      </c>
      <c r="I37" s="22">
        <v>3454318423</v>
      </c>
      <c r="J37" s="17">
        <v>3757797873</v>
      </c>
      <c r="K37" s="23">
        <v>643413260</v>
      </c>
    </row>
    <row r="38" spans="1:11" ht="13.5" x14ac:dyDescent="0.25">
      <c r="A38" s="20" t="s">
        <v>44</v>
      </c>
      <c r="B38" s="17">
        <v>48848230</v>
      </c>
      <c r="C38" s="17">
        <v>42265259</v>
      </c>
      <c r="D38" s="21">
        <v>26575963</v>
      </c>
      <c r="E38" s="22">
        <v>81274059</v>
      </c>
      <c r="F38" s="17">
        <v>81274059</v>
      </c>
      <c r="G38" s="23">
        <v>81274059</v>
      </c>
      <c r="H38" s="19">
        <v>14769417</v>
      </c>
      <c r="I38" s="22">
        <v>81274059</v>
      </c>
      <c r="J38" s="17">
        <v>82086800</v>
      </c>
      <c r="K38" s="23">
        <v>0</v>
      </c>
    </row>
    <row r="39" spans="1:11" ht="13.5" x14ac:dyDescent="0.25">
      <c r="A39" s="20" t="s">
        <v>45</v>
      </c>
      <c r="B39" s="17">
        <v>4312613241</v>
      </c>
      <c r="C39" s="17">
        <v>4841578808</v>
      </c>
      <c r="D39" s="21">
        <v>3963559049</v>
      </c>
      <c r="E39" s="22">
        <v>4177133525</v>
      </c>
      <c r="F39" s="17">
        <v>4177133525</v>
      </c>
      <c r="G39" s="23">
        <v>4177133525</v>
      </c>
      <c r="H39" s="19">
        <v>3392816540</v>
      </c>
      <c r="I39" s="22">
        <v>971032583</v>
      </c>
      <c r="J39" s="17">
        <v>141520782</v>
      </c>
      <c r="K39" s="23">
        <v>-1031681122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1866220358</v>
      </c>
      <c r="C42" s="17">
        <v>2152062853</v>
      </c>
      <c r="D42" s="21">
        <v>1691423434</v>
      </c>
      <c r="E42" s="22">
        <v>218461129</v>
      </c>
      <c r="F42" s="17">
        <v>-11023794</v>
      </c>
      <c r="G42" s="23">
        <v>-11023794</v>
      </c>
      <c r="H42" s="19">
        <v>2113109856</v>
      </c>
      <c r="I42" s="22">
        <v>-119057310</v>
      </c>
      <c r="J42" s="17">
        <v>-246137220</v>
      </c>
      <c r="K42" s="23">
        <v>-41664725</v>
      </c>
    </row>
    <row r="43" spans="1:11" ht="13.5" x14ac:dyDescent="0.25">
      <c r="A43" s="20" t="s">
        <v>48</v>
      </c>
      <c r="B43" s="17">
        <v>-140342185</v>
      </c>
      <c r="C43" s="17">
        <v>-152540819</v>
      </c>
      <c r="D43" s="21">
        <v>-83951957</v>
      </c>
      <c r="E43" s="22">
        <v>-231469401</v>
      </c>
      <c r="F43" s="17">
        <v>-216856548</v>
      </c>
      <c r="G43" s="23">
        <v>-216856548</v>
      </c>
      <c r="H43" s="19">
        <v>-132532654</v>
      </c>
      <c r="I43" s="22">
        <v>-236249799</v>
      </c>
      <c r="J43" s="17">
        <v>-197524000</v>
      </c>
      <c r="K43" s="23">
        <v>-225286999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-4800000</v>
      </c>
      <c r="G44" s="23">
        <v>-4800000</v>
      </c>
      <c r="H44" s="19">
        <v>0</v>
      </c>
      <c r="I44" s="22">
        <v>-4800000</v>
      </c>
      <c r="J44" s="17">
        <v>1325000</v>
      </c>
      <c r="K44" s="23">
        <v>2530000</v>
      </c>
    </row>
    <row r="45" spans="1:11" ht="13.5" x14ac:dyDescent="0.25">
      <c r="A45" s="30" t="s">
        <v>50</v>
      </c>
      <c r="B45" s="66">
        <v>2027301451</v>
      </c>
      <c r="C45" s="66">
        <v>2249245661</v>
      </c>
      <c r="D45" s="67">
        <v>1832392734</v>
      </c>
      <c r="E45" s="68">
        <v>195191728</v>
      </c>
      <c r="F45" s="66">
        <v>72998534</v>
      </c>
      <c r="G45" s="69">
        <v>72998534</v>
      </c>
      <c r="H45" s="70">
        <v>2147466951</v>
      </c>
      <c r="I45" s="68">
        <v>-267428232</v>
      </c>
      <c r="J45" s="66">
        <v>-647749820</v>
      </c>
      <c r="K45" s="69">
        <v>-913233184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-195401874</v>
      </c>
      <c r="C48" s="17">
        <v>224921256</v>
      </c>
      <c r="D48" s="21">
        <v>104773263</v>
      </c>
      <c r="E48" s="22">
        <v>197691728</v>
      </c>
      <c r="F48" s="17">
        <v>522893308</v>
      </c>
      <c r="G48" s="23">
        <v>522893308</v>
      </c>
      <c r="H48" s="19">
        <v>153604422</v>
      </c>
      <c r="I48" s="22">
        <v>-267428232</v>
      </c>
      <c r="J48" s="17">
        <v>-485128098</v>
      </c>
      <c r="K48" s="23">
        <v>-484099593</v>
      </c>
    </row>
    <row r="49" spans="1:11" ht="13.5" x14ac:dyDescent="0.25">
      <c r="A49" s="20" t="s">
        <v>53</v>
      </c>
      <c r="B49" s="17">
        <f>+B75</f>
        <v>746880741.53700376</v>
      </c>
      <c r="C49" s="17">
        <f t="shared" ref="C49:K49" si="6">+C75</f>
        <v>1908427665.8713553</v>
      </c>
      <c r="D49" s="21">
        <f t="shared" si="6"/>
        <v>2769572771.0920963</v>
      </c>
      <c r="E49" s="22">
        <f t="shared" si="6"/>
        <v>-61408495.263870835</v>
      </c>
      <c r="F49" s="17">
        <f t="shared" si="6"/>
        <v>478326671.90522224</v>
      </c>
      <c r="G49" s="23">
        <f t="shared" si="6"/>
        <v>478326671.90522224</v>
      </c>
      <c r="H49" s="19">
        <f t="shared" si="6"/>
        <v>2332453635.9833393</v>
      </c>
      <c r="I49" s="22">
        <f t="shared" si="6"/>
        <v>2576963847.5536928</v>
      </c>
      <c r="J49" s="17">
        <f t="shared" si="6"/>
        <v>2917223761.4830041</v>
      </c>
      <c r="K49" s="23">
        <f t="shared" si="6"/>
        <v>296103615.14320636</v>
      </c>
    </row>
    <row r="50" spans="1:11" ht="13.5" x14ac:dyDescent="0.25">
      <c r="A50" s="30" t="s">
        <v>54</v>
      </c>
      <c r="B50" s="66">
        <f>+B48-B49</f>
        <v>-942282615.53700376</v>
      </c>
      <c r="C50" s="66">
        <f t="shared" ref="C50:K50" si="7">+C48-C49</f>
        <v>-1683506409.8713553</v>
      </c>
      <c r="D50" s="67">
        <f t="shared" si="7"/>
        <v>-2664799508.0920963</v>
      </c>
      <c r="E50" s="68">
        <f t="shared" si="7"/>
        <v>259100223.26387084</v>
      </c>
      <c r="F50" s="66">
        <f t="shared" si="7"/>
        <v>44566636.094777763</v>
      </c>
      <c r="G50" s="69">
        <f t="shared" si="7"/>
        <v>44566636.094777763</v>
      </c>
      <c r="H50" s="70">
        <f t="shared" si="7"/>
        <v>-2178849213.9833393</v>
      </c>
      <c r="I50" s="68">
        <f t="shared" si="7"/>
        <v>-2844392079.5536928</v>
      </c>
      <c r="J50" s="66">
        <f t="shared" si="7"/>
        <v>-3402351859.4830041</v>
      </c>
      <c r="K50" s="69">
        <f t="shared" si="7"/>
        <v>-780203208.14320636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5390070365</v>
      </c>
      <c r="C53" s="17">
        <v>5565160080</v>
      </c>
      <c r="D53" s="21">
        <v>5453530567</v>
      </c>
      <c r="E53" s="22">
        <v>4119625279</v>
      </c>
      <c r="F53" s="17">
        <v>4105012426</v>
      </c>
      <c r="G53" s="23">
        <v>4105012426</v>
      </c>
      <c r="H53" s="19">
        <v>5269977897</v>
      </c>
      <c r="I53" s="22">
        <v>3849371866</v>
      </c>
      <c r="J53" s="17">
        <v>3846777288</v>
      </c>
      <c r="K53" s="23">
        <v>225286999</v>
      </c>
    </row>
    <row r="54" spans="1:11" ht="13.5" x14ac:dyDescent="0.25">
      <c r="A54" s="20" t="s">
        <v>57</v>
      </c>
      <c r="B54" s="17">
        <v>391923363</v>
      </c>
      <c r="C54" s="17">
        <v>363150768</v>
      </c>
      <c r="D54" s="21">
        <v>379302378</v>
      </c>
      <c r="E54" s="22">
        <v>440000000</v>
      </c>
      <c r="F54" s="17">
        <v>420000000</v>
      </c>
      <c r="G54" s="23">
        <v>420000000</v>
      </c>
      <c r="H54" s="19">
        <v>316085324</v>
      </c>
      <c r="I54" s="22">
        <v>411097601</v>
      </c>
      <c r="J54" s="17">
        <v>456158103</v>
      </c>
      <c r="K54" s="23">
        <v>477141378</v>
      </c>
    </row>
    <row r="55" spans="1:11" ht="13.5" x14ac:dyDescent="0.25">
      <c r="A55" s="20" t="s">
        <v>58</v>
      </c>
      <c r="B55" s="17">
        <v>22367520</v>
      </c>
      <c r="C55" s="17">
        <v>19161377</v>
      </c>
      <c r="D55" s="21">
        <v>8941905</v>
      </c>
      <c r="E55" s="22">
        <v>30943764</v>
      </c>
      <c r="F55" s="17">
        <v>38628728</v>
      </c>
      <c r="G55" s="23">
        <v>38628728</v>
      </c>
      <c r="H55" s="19">
        <v>26020225</v>
      </c>
      <c r="I55" s="22">
        <v>35100196</v>
      </c>
      <c r="J55" s="17">
        <v>77918203</v>
      </c>
      <c r="K55" s="23">
        <v>44984742</v>
      </c>
    </row>
    <row r="56" spans="1:11" ht="13.5" x14ac:dyDescent="0.25">
      <c r="A56" s="20" t="s">
        <v>59</v>
      </c>
      <c r="B56" s="17">
        <v>125569105</v>
      </c>
      <c r="C56" s="17">
        <v>115619362</v>
      </c>
      <c r="D56" s="21">
        <v>137525533</v>
      </c>
      <c r="E56" s="22">
        <v>278401658</v>
      </c>
      <c r="F56" s="17">
        <v>306164845</v>
      </c>
      <c r="G56" s="23">
        <v>306164845</v>
      </c>
      <c r="H56" s="19">
        <v>227321663</v>
      </c>
      <c r="I56" s="22">
        <v>264424176</v>
      </c>
      <c r="J56" s="17">
        <v>366671730</v>
      </c>
      <c r="K56" s="23">
        <v>339668948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123676044</v>
      </c>
      <c r="C59" s="17">
        <v>174700821</v>
      </c>
      <c r="D59" s="21">
        <v>123708845</v>
      </c>
      <c r="E59" s="22">
        <v>194797610</v>
      </c>
      <c r="F59" s="17">
        <v>194797610</v>
      </c>
      <c r="G59" s="23">
        <v>194797610</v>
      </c>
      <c r="H59" s="19">
        <v>165721371</v>
      </c>
      <c r="I59" s="22">
        <v>207755533</v>
      </c>
      <c r="J59" s="17">
        <v>217312289</v>
      </c>
      <c r="K59" s="23">
        <v>227308656</v>
      </c>
    </row>
    <row r="60" spans="1:11" ht="13.5" x14ac:dyDescent="0.25">
      <c r="A60" s="20" t="s">
        <v>62</v>
      </c>
      <c r="B60" s="17">
        <v>131313013</v>
      </c>
      <c r="C60" s="17">
        <v>142242472</v>
      </c>
      <c r="D60" s="21">
        <v>144991579</v>
      </c>
      <c r="E60" s="22">
        <v>97933263</v>
      </c>
      <c r="F60" s="17">
        <v>183006562</v>
      </c>
      <c r="G60" s="23">
        <v>183006562</v>
      </c>
      <c r="H60" s="19">
        <v>165437894</v>
      </c>
      <c r="I60" s="22">
        <v>104865602</v>
      </c>
      <c r="J60" s="17">
        <v>189035446</v>
      </c>
      <c r="K60" s="23">
        <v>197731077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4960</v>
      </c>
      <c r="C63" s="86">
        <v>0</v>
      </c>
      <c r="D63" s="87">
        <v>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4970</v>
      </c>
      <c r="K63" s="87">
        <v>5198</v>
      </c>
    </row>
    <row r="64" spans="1:11" ht="13.5" x14ac:dyDescent="0.25">
      <c r="A64" s="84" t="s">
        <v>66</v>
      </c>
      <c r="B64" s="85">
        <v>179990</v>
      </c>
      <c r="C64" s="86">
        <v>0</v>
      </c>
      <c r="D64" s="87">
        <v>0</v>
      </c>
      <c r="E64" s="85">
        <v>20194</v>
      </c>
      <c r="F64" s="86">
        <v>20194</v>
      </c>
      <c r="G64" s="87">
        <v>20194</v>
      </c>
      <c r="H64" s="88">
        <v>20194</v>
      </c>
      <c r="I64" s="85">
        <v>20451</v>
      </c>
      <c r="J64" s="86">
        <v>20670</v>
      </c>
      <c r="K64" s="87">
        <v>21621</v>
      </c>
    </row>
    <row r="65" spans="1:11" ht="13.5" x14ac:dyDescent="0.25">
      <c r="A65" s="84" t="s">
        <v>67</v>
      </c>
      <c r="B65" s="85">
        <v>8146</v>
      </c>
      <c r="C65" s="86">
        <v>0</v>
      </c>
      <c r="D65" s="87">
        <v>0</v>
      </c>
      <c r="E65" s="85">
        <v>12082</v>
      </c>
      <c r="F65" s="86">
        <v>12082</v>
      </c>
      <c r="G65" s="87">
        <v>12082</v>
      </c>
      <c r="H65" s="88">
        <v>12082</v>
      </c>
      <c r="I65" s="85">
        <v>15503</v>
      </c>
      <c r="J65" s="86">
        <v>14056</v>
      </c>
      <c r="K65" s="87">
        <v>14703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2.1982031190433644</v>
      </c>
      <c r="C70" s="5">
        <f t="shared" ref="C70:K70" si="8">IF(ISERROR(C71/C72),0,(C71/C72))</f>
        <v>2.2991343187872593</v>
      </c>
      <c r="D70" s="5">
        <f t="shared" si="8"/>
        <v>1.9120533176198</v>
      </c>
      <c r="E70" s="5">
        <f t="shared" si="8"/>
        <v>0.81782844352412565</v>
      </c>
      <c r="F70" s="5">
        <f t="shared" si="8"/>
        <v>0.61378330964051775</v>
      </c>
      <c r="G70" s="5">
        <f t="shared" si="8"/>
        <v>0.61378330964051775</v>
      </c>
      <c r="H70" s="5">
        <f t="shared" si="8"/>
        <v>1.5893741908855712</v>
      </c>
      <c r="I70" s="5">
        <f t="shared" si="8"/>
        <v>0.66012949006050392</v>
      </c>
      <c r="J70" s="5">
        <f t="shared" si="8"/>
        <v>0.7174516329581504</v>
      </c>
      <c r="K70" s="5">
        <f t="shared" si="8"/>
        <v>0.80476629422412449</v>
      </c>
    </row>
    <row r="71" spans="1:11" hidden="1" x14ac:dyDescent="0.2">
      <c r="A71" s="1" t="s">
        <v>100</v>
      </c>
      <c r="B71" s="2">
        <f>+B83</f>
        <v>5011140502</v>
      </c>
      <c r="C71" s="2">
        <f t="shared" ref="C71:K71" si="9">+C83</f>
        <v>5556505713</v>
      </c>
      <c r="D71" s="2">
        <f t="shared" si="9"/>
        <v>4738561079</v>
      </c>
      <c r="E71" s="2">
        <f t="shared" si="9"/>
        <v>2425382385</v>
      </c>
      <c r="F71" s="2">
        <f t="shared" si="9"/>
        <v>1674208277</v>
      </c>
      <c r="G71" s="2">
        <f t="shared" si="9"/>
        <v>1674208277</v>
      </c>
      <c r="H71" s="2">
        <f t="shared" si="9"/>
        <v>4158432266</v>
      </c>
      <c r="I71" s="2">
        <f t="shared" si="9"/>
        <v>1996236049</v>
      </c>
      <c r="J71" s="2">
        <f t="shared" si="9"/>
        <v>2266795870</v>
      </c>
      <c r="K71" s="2">
        <f t="shared" si="9"/>
        <v>2659630154</v>
      </c>
    </row>
    <row r="72" spans="1:11" hidden="1" x14ac:dyDescent="0.2">
      <c r="A72" s="1" t="s">
        <v>101</v>
      </c>
      <c r="B72" s="2">
        <f>+B77</f>
        <v>2279653076</v>
      </c>
      <c r="C72" s="2">
        <f t="shared" ref="C72:K72" si="10">+C77</f>
        <v>2416781685</v>
      </c>
      <c r="D72" s="2">
        <f t="shared" si="10"/>
        <v>2478257816</v>
      </c>
      <c r="E72" s="2">
        <f t="shared" si="10"/>
        <v>2965637114</v>
      </c>
      <c r="F72" s="2">
        <f t="shared" si="10"/>
        <v>2727686222</v>
      </c>
      <c r="G72" s="2">
        <f t="shared" si="10"/>
        <v>2727686222</v>
      </c>
      <c r="H72" s="2">
        <f t="shared" si="10"/>
        <v>2616395994</v>
      </c>
      <c r="I72" s="2">
        <f t="shared" si="10"/>
        <v>3024006773</v>
      </c>
      <c r="J72" s="2">
        <f t="shared" si="10"/>
        <v>3159510364</v>
      </c>
      <c r="K72" s="2">
        <f t="shared" si="10"/>
        <v>3304847846</v>
      </c>
    </row>
    <row r="73" spans="1:11" hidden="1" x14ac:dyDescent="0.2">
      <c r="A73" s="1" t="s">
        <v>102</v>
      </c>
      <c r="B73" s="2">
        <f>+B74</f>
        <v>-7658914.0000000596</v>
      </c>
      <c r="C73" s="2">
        <f t="shared" ref="C73:K73" si="11">+(C78+C80+C81+C82)-(B78+B80+B81+B82)</f>
        <v>-100227732</v>
      </c>
      <c r="D73" s="2">
        <f t="shared" si="11"/>
        <v>-8910048</v>
      </c>
      <c r="E73" s="2">
        <f t="shared" si="11"/>
        <v>-473005272</v>
      </c>
      <c r="F73" s="2">
        <f>+(F78+F80+F81+F82)-(D78+D80+D81+D82)</f>
        <v>252557247</v>
      </c>
      <c r="G73" s="2">
        <f>+(G78+G80+G81+G82)-(D78+D80+D81+D82)</f>
        <v>252557247</v>
      </c>
      <c r="H73" s="2">
        <f>+(H78+H80+H81+H82)-(D78+D80+D81+D82)</f>
        <v>433834347</v>
      </c>
      <c r="I73" s="2">
        <f>+(I78+I80+I81+I82)-(E78+E80+E81+E82)</f>
        <v>887657263</v>
      </c>
      <c r="J73" s="2">
        <f t="shared" si="11"/>
        <v>-135035697</v>
      </c>
      <c r="K73" s="2">
        <f t="shared" si="11"/>
        <v>-326798870</v>
      </c>
    </row>
    <row r="74" spans="1:11" hidden="1" x14ac:dyDescent="0.2">
      <c r="A74" s="1" t="s">
        <v>103</v>
      </c>
      <c r="B74" s="2">
        <f>+TREND(C74:E74)</f>
        <v>-7658914.0000000596</v>
      </c>
      <c r="C74" s="2">
        <f>+C73</f>
        <v>-100227732</v>
      </c>
      <c r="D74" s="2">
        <f t="shared" ref="D74:K74" si="12">+D73</f>
        <v>-8910048</v>
      </c>
      <c r="E74" s="2">
        <f t="shared" si="12"/>
        <v>-473005272</v>
      </c>
      <c r="F74" s="2">
        <f t="shared" si="12"/>
        <v>252557247</v>
      </c>
      <c r="G74" s="2">
        <f t="shared" si="12"/>
        <v>252557247</v>
      </c>
      <c r="H74" s="2">
        <f t="shared" si="12"/>
        <v>433834347</v>
      </c>
      <c r="I74" s="2">
        <f t="shared" si="12"/>
        <v>887657263</v>
      </c>
      <c r="J74" s="2">
        <f t="shared" si="12"/>
        <v>-135035697</v>
      </c>
      <c r="K74" s="2">
        <f t="shared" si="12"/>
        <v>-326798870</v>
      </c>
    </row>
    <row r="75" spans="1:11" hidden="1" x14ac:dyDescent="0.2">
      <c r="A75" s="1" t="s">
        <v>104</v>
      </c>
      <c r="B75" s="2">
        <f>+B84-(((B80+B81+B82+B78)*B70)-B79)</f>
        <v>746880741.53700376</v>
      </c>
      <c r="C75" s="2">
        <f t="shared" ref="C75:K75" si="13">+C84-(((C80+C81+C82+C78)*C70)-C79)</f>
        <v>1908427665.8713553</v>
      </c>
      <c r="D75" s="2">
        <f t="shared" si="13"/>
        <v>2769572771.0920963</v>
      </c>
      <c r="E75" s="2">
        <f t="shared" si="13"/>
        <v>-61408495.263870835</v>
      </c>
      <c r="F75" s="2">
        <f t="shared" si="13"/>
        <v>478326671.90522224</v>
      </c>
      <c r="G75" s="2">
        <f t="shared" si="13"/>
        <v>478326671.90522224</v>
      </c>
      <c r="H75" s="2">
        <f t="shared" si="13"/>
        <v>2332453635.9833393</v>
      </c>
      <c r="I75" s="2">
        <f t="shared" si="13"/>
        <v>2576963847.5536928</v>
      </c>
      <c r="J75" s="2">
        <f t="shared" si="13"/>
        <v>2917223761.4830041</v>
      </c>
      <c r="K75" s="2">
        <f t="shared" si="13"/>
        <v>296103615.14320636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2279653076</v>
      </c>
      <c r="C77" s="3">
        <v>2416781685</v>
      </c>
      <c r="D77" s="3">
        <v>2478257816</v>
      </c>
      <c r="E77" s="3">
        <v>2965637114</v>
      </c>
      <c r="F77" s="3">
        <v>2727686222</v>
      </c>
      <c r="G77" s="3">
        <v>2727686222</v>
      </c>
      <c r="H77" s="3">
        <v>2616395994</v>
      </c>
      <c r="I77" s="3">
        <v>3024006773</v>
      </c>
      <c r="J77" s="3">
        <v>3159510364</v>
      </c>
      <c r="K77" s="3">
        <v>3304847846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32755</v>
      </c>
      <c r="J78" s="3">
        <v>33083</v>
      </c>
      <c r="K78" s="3">
        <v>0</v>
      </c>
    </row>
    <row r="79" spans="1:11" hidden="1" x14ac:dyDescent="0.2">
      <c r="A79" s="1" t="s">
        <v>70</v>
      </c>
      <c r="B79" s="3">
        <v>1639186600</v>
      </c>
      <c r="C79" s="3">
        <v>2641891191</v>
      </c>
      <c r="D79" s="3">
        <v>3370254320</v>
      </c>
      <c r="E79" s="3">
        <v>-530428834</v>
      </c>
      <c r="F79" s="3">
        <v>474787107</v>
      </c>
      <c r="G79" s="3">
        <v>474787107</v>
      </c>
      <c r="H79" s="3">
        <v>3288473431</v>
      </c>
      <c r="I79" s="3">
        <v>2729410602</v>
      </c>
      <c r="J79" s="3">
        <v>3011799232</v>
      </c>
      <c r="K79" s="3">
        <v>423543260</v>
      </c>
    </row>
    <row r="80" spans="1:11" hidden="1" x14ac:dyDescent="0.2">
      <c r="A80" s="1" t="s">
        <v>71</v>
      </c>
      <c r="B80" s="3">
        <v>670755456</v>
      </c>
      <c r="C80" s="3">
        <v>-904783216</v>
      </c>
      <c r="D80" s="3">
        <v>-900930343</v>
      </c>
      <c r="E80" s="3">
        <v>-44544062</v>
      </c>
      <c r="F80" s="3">
        <v>559999308</v>
      </c>
      <c r="G80" s="3">
        <v>559999308</v>
      </c>
      <c r="H80" s="3">
        <v>-574862274</v>
      </c>
      <c r="I80" s="3">
        <v>741526497</v>
      </c>
      <c r="J80" s="3">
        <v>627406829</v>
      </c>
      <c r="K80" s="3">
        <v>387324110</v>
      </c>
    </row>
    <row r="81" spans="1:11" hidden="1" x14ac:dyDescent="0.2">
      <c r="A81" s="1" t="s">
        <v>72</v>
      </c>
      <c r="B81" s="3">
        <v>-86048401</v>
      </c>
      <c r="C81" s="3">
        <v>1389290557</v>
      </c>
      <c r="D81" s="3">
        <v>1376534992</v>
      </c>
      <c r="E81" s="3">
        <v>47081411</v>
      </c>
      <c r="F81" s="3">
        <v>168100560</v>
      </c>
      <c r="G81" s="3">
        <v>168100560</v>
      </c>
      <c r="H81" s="3">
        <v>1484318409</v>
      </c>
      <c r="I81" s="3">
        <v>148668115</v>
      </c>
      <c r="J81" s="3">
        <v>127751465</v>
      </c>
      <c r="K81" s="3">
        <v>41097964</v>
      </c>
    </row>
    <row r="82" spans="1:11" hidden="1" x14ac:dyDescent="0.2">
      <c r="A82" s="1" t="s">
        <v>73</v>
      </c>
      <c r="B82" s="3">
        <v>35375</v>
      </c>
      <c r="C82" s="3">
        <v>7357</v>
      </c>
      <c r="D82" s="3">
        <v>1</v>
      </c>
      <c r="E82" s="3">
        <v>29274</v>
      </c>
      <c r="F82" s="3">
        <v>29274</v>
      </c>
      <c r="G82" s="3">
        <v>29274</v>
      </c>
      <c r="H82" s="3">
        <v>-17138</v>
      </c>
      <c r="I82" s="3">
        <v>29274</v>
      </c>
      <c r="J82" s="3">
        <v>29567</v>
      </c>
      <c r="K82" s="3">
        <v>0</v>
      </c>
    </row>
    <row r="83" spans="1:11" hidden="1" x14ac:dyDescent="0.2">
      <c r="A83" s="1" t="s">
        <v>74</v>
      </c>
      <c r="B83" s="3">
        <v>5011140502</v>
      </c>
      <c r="C83" s="3">
        <v>5556505713</v>
      </c>
      <c r="D83" s="3">
        <v>4738561079</v>
      </c>
      <c r="E83" s="3">
        <v>2425382385</v>
      </c>
      <c r="F83" s="3">
        <v>1674208277</v>
      </c>
      <c r="G83" s="3">
        <v>1674208277</v>
      </c>
      <c r="H83" s="3">
        <v>4158432266</v>
      </c>
      <c r="I83" s="3">
        <v>1996236049</v>
      </c>
      <c r="J83" s="3">
        <v>2266795870</v>
      </c>
      <c r="K83" s="3">
        <v>2659630154</v>
      </c>
    </row>
    <row r="84" spans="1:11" hidden="1" x14ac:dyDescent="0.2">
      <c r="A84" s="1" t="s">
        <v>75</v>
      </c>
      <c r="B84" s="3">
        <v>393076775</v>
      </c>
      <c r="C84" s="3">
        <v>380500845</v>
      </c>
      <c r="D84" s="3">
        <v>308699900</v>
      </c>
      <c r="E84" s="3">
        <v>471146184</v>
      </c>
      <c r="F84" s="3">
        <v>450473184</v>
      </c>
      <c r="G84" s="3">
        <v>450473184</v>
      </c>
      <c r="H84" s="3">
        <v>489419075</v>
      </c>
      <c r="I84" s="3">
        <v>435237908</v>
      </c>
      <c r="J84" s="3">
        <v>447259029</v>
      </c>
      <c r="K84" s="3">
        <v>217340000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198587092</v>
      </c>
      <c r="C5" s="17">
        <v>221713910</v>
      </c>
      <c r="D5" s="21">
        <v>241192609</v>
      </c>
      <c r="E5" s="22">
        <v>238166765</v>
      </c>
      <c r="F5" s="17">
        <v>263232725</v>
      </c>
      <c r="G5" s="23">
        <v>263232725</v>
      </c>
      <c r="H5" s="19">
        <v>235464428</v>
      </c>
      <c r="I5" s="22">
        <v>404060492</v>
      </c>
      <c r="J5" s="17">
        <v>410620627</v>
      </c>
      <c r="K5" s="23">
        <v>414452655</v>
      </c>
    </row>
    <row r="6" spans="1:11" ht="13.5" x14ac:dyDescent="0.25">
      <c r="A6" s="20" t="s">
        <v>18</v>
      </c>
      <c r="B6" s="17">
        <v>993108879</v>
      </c>
      <c r="C6" s="17">
        <v>1081261638</v>
      </c>
      <c r="D6" s="21">
        <v>1031392091</v>
      </c>
      <c r="E6" s="22">
        <v>1383124800</v>
      </c>
      <c r="F6" s="17">
        <v>1332012979</v>
      </c>
      <c r="G6" s="23">
        <v>1332012979</v>
      </c>
      <c r="H6" s="19">
        <v>1072857671</v>
      </c>
      <c r="I6" s="22">
        <v>1250522115</v>
      </c>
      <c r="J6" s="17">
        <v>1214914718</v>
      </c>
      <c r="K6" s="23">
        <v>1352793356</v>
      </c>
    </row>
    <row r="7" spans="1:11" ht="13.5" x14ac:dyDescent="0.25">
      <c r="A7" s="20" t="s">
        <v>19</v>
      </c>
      <c r="B7" s="17">
        <v>13801634</v>
      </c>
      <c r="C7" s="17">
        <v>16918557</v>
      </c>
      <c r="D7" s="21">
        <v>14454912</v>
      </c>
      <c r="E7" s="22">
        <v>12500000</v>
      </c>
      <c r="F7" s="17">
        <v>13000000</v>
      </c>
      <c r="G7" s="23">
        <v>13000000</v>
      </c>
      <c r="H7" s="19">
        <v>11813511</v>
      </c>
      <c r="I7" s="22">
        <v>12825000</v>
      </c>
      <c r="J7" s="17">
        <v>13576250</v>
      </c>
      <c r="K7" s="23">
        <v>13945897</v>
      </c>
    </row>
    <row r="8" spans="1:11" ht="13.5" x14ac:dyDescent="0.25">
      <c r="A8" s="20" t="s">
        <v>20</v>
      </c>
      <c r="B8" s="17">
        <v>332321466</v>
      </c>
      <c r="C8" s="17">
        <v>305334652</v>
      </c>
      <c r="D8" s="21">
        <v>348775000</v>
      </c>
      <c r="E8" s="22">
        <v>395440250</v>
      </c>
      <c r="F8" s="17">
        <v>392502000</v>
      </c>
      <c r="G8" s="23">
        <v>392502000</v>
      </c>
      <c r="H8" s="19">
        <v>385326192</v>
      </c>
      <c r="I8" s="22">
        <v>421660600</v>
      </c>
      <c r="J8" s="17">
        <v>448072750</v>
      </c>
      <c r="K8" s="23">
        <v>478361650</v>
      </c>
    </row>
    <row r="9" spans="1:11" ht="13.5" x14ac:dyDescent="0.25">
      <c r="A9" s="20" t="s">
        <v>21</v>
      </c>
      <c r="B9" s="17">
        <v>60501490</v>
      </c>
      <c r="C9" s="17">
        <v>76809997</v>
      </c>
      <c r="D9" s="21">
        <v>117715230</v>
      </c>
      <c r="E9" s="22">
        <v>116342617</v>
      </c>
      <c r="F9" s="17">
        <v>148318582</v>
      </c>
      <c r="G9" s="23">
        <v>148318582</v>
      </c>
      <c r="H9" s="19">
        <v>127746874</v>
      </c>
      <c r="I9" s="22">
        <v>142145972</v>
      </c>
      <c r="J9" s="17">
        <v>140128178</v>
      </c>
      <c r="K9" s="23">
        <v>137066447</v>
      </c>
    </row>
    <row r="10" spans="1:11" ht="25.5" x14ac:dyDescent="0.2">
      <c r="A10" s="24" t="s">
        <v>95</v>
      </c>
      <c r="B10" s="25">
        <f>SUM(B5:B9)</f>
        <v>1598320561</v>
      </c>
      <c r="C10" s="26">
        <f t="shared" ref="C10:K10" si="0">SUM(C5:C9)</f>
        <v>1702038754</v>
      </c>
      <c r="D10" s="27">
        <f t="shared" si="0"/>
        <v>1753529842</v>
      </c>
      <c r="E10" s="25">
        <f t="shared" si="0"/>
        <v>2145574432</v>
      </c>
      <c r="F10" s="26">
        <f t="shared" si="0"/>
        <v>2149066286</v>
      </c>
      <c r="G10" s="28">
        <f t="shared" si="0"/>
        <v>2149066286</v>
      </c>
      <c r="H10" s="29">
        <f t="shared" si="0"/>
        <v>1833208676</v>
      </c>
      <c r="I10" s="25">
        <f t="shared" si="0"/>
        <v>2231214179</v>
      </c>
      <c r="J10" s="26">
        <f t="shared" si="0"/>
        <v>2227312523</v>
      </c>
      <c r="K10" s="28">
        <f t="shared" si="0"/>
        <v>2396620005</v>
      </c>
    </row>
    <row r="11" spans="1:11" ht="13.5" x14ac:dyDescent="0.25">
      <c r="A11" s="20" t="s">
        <v>22</v>
      </c>
      <c r="B11" s="17">
        <v>521171373</v>
      </c>
      <c r="C11" s="17">
        <v>539253462</v>
      </c>
      <c r="D11" s="21">
        <v>550239316</v>
      </c>
      <c r="E11" s="22">
        <v>595159281</v>
      </c>
      <c r="F11" s="17">
        <v>593041385</v>
      </c>
      <c r="G11" s="23">
        <v>593041385</v>
      </c>
      <c r="H11" s="19">
        <v>531732614</v>
      </c>
      <c r="I11" s="22">
        <v>601099547</v>
      </c>
      <c r="J11" s="17">
        <v>629128386</v>
      </c>
      <c r="K11" s="23">
        <v>659540603</v>
      </c>
    </row>
    <row r="12" spans="1:11" ht="13.5" x14ac:dyDescent="0.25">
      <c r="A12" s="20" t="s">
        <v>23</v>
      </c>
      <c r="B12" s="17">
        <v>27439723</v>
      </c>
      <c r="C12" s="17">
        <v>27577070</v>
      </c>
      <c r="D12" s="21">
        <v>29724456</v>
      </c>
      <c r="E12" s="22">
        <v>31425098</v>
      </c>
      <c r="F12" s="17">
        <v>31425098</v>
      </c>
      <c r="G12" s="23">
        <v>31425098</v>
      </c>
      <c r="H12" s="19">
        <v>27317201</v>
      </c>
      <c r="I12" s="22">
        <v>32682087</v>
      </c>
      <c r="J12" s="17">
        <v>33989372</v>
      </c>
      <c r="K12" s="23">
        <v>35348948</v>
      </c>
    </row>
    <row r="13" spans="1:11" ht="13.5" x14ac:dyDescent="0.25">
      <c r="A13" s="20" t="s">
        <v>24</v>
      </c>
      <c r="B13" s="17">
        <v>219105823</v>
      </c>
      <c r="C13" s="17">
        <v>268023208</v>
      </c>
      <c r="D13" s="21">
        <v>199228322</v>
      </c>
      <c r="E13" s="22">
        <v>258610983</v>
      </c>
      <c r="F13" s="17">
        <v>179261000</v>
      </c>
      <c r="G13" s="23">
        <v>179261000</v>
      </c>
      <c r="H13" s="19">
        <v>-29642</v>
      </c>
      <c r="I13" s="22">
        <v>200978853</v>
      </c>
      <c r="J13" s="17">
        <v>207718431</v>
      </c>
      <c r="K13" s="23">
        <v>210000000</v>
      </c>
    </row>
    <row r="14" spans="1:11" ht="13.5" x14ac:dyDescent="0.25">
      <c r="A14" s="20" t="s">
        <v>25</v>
      </c>
      <c r="B14" s="17">
        <v>7645755</v>
      </c>
      <c r="C14" s="17">
        <v>4555589</v>
      </c>
      <c r="D14" s="21">
        <v>5945621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628254206</v>
      </c>
      <c r="C15" s="17">
        <v>713958746</v>
      </c>
      <c r="D15" s="21">
        <v>739808241</v>
      </c>
      <c r="E15" s="22">
        <v>898367999</v>
      </c>
      <c r="F15" s="17">
        <v>891461518</v>
      </c>
      <c r="G15" s="23">
        <v>891461518</v>
      </c>
      <c r="H15" s="19">
        <v>771322845</v>
      </c>
      <c r="I15" s="22">
        <v>906185671</v>
      </c>
      <c r="J15" s="17">
        <v>1042084849</v>
      </c>
      <c r="K15" s="23">
        <v>1164982110</v>
      </c>
    </row>
    <row r="16" spans="1:11" ht="13.5" x14ac:dyDescent="0.25">
      <c r="A16" s="20" t="s">
        <v>27</v>
      </c>
      <c r="B16" s="17">
        <v>606806</v>
      </c>
      <c r="C16" s="17">
        <v>1985703</v>
      </c>
      <c r="D16" s="21">
        <v>5611971</v>
      </c>
      <c r="E16" s="22">
        <v>1300000</v>
      </c>
      <c r="F16" s="17">
        <v>1605000</v>
      </c>
      <c r="G16" s="23">
        <v>1605000</v>
      </c>
      <c r="H16" s="19">
        <v>461919</v>
      </c>
      <c r="I16" s="22">
        <v>1900000</v>
      </c>
      <c r="J16" s="17">
        <v>1900000</v>
      </c>
      <c r="K16" s="23">
        <v>1955000</v>
      </c>
    </row>
    <row r="17" spans="1:11" ht="13.5" x14ac:dyDescent="0.25">
      <c r="A17" s="20" t="s">
        <v>28</v>
      </c>
      <c r="B17" s="17">
        <v>460174530</v>
      </c>
      <c r="C17" s="17">
        <v>499490175</v>
      </c>
      <c r="D17" s="21">
        <v>617323884</v>
      </c>
      <c r="E17" s="22">
        <v>485231943</v>
      </c>
      <c r="F17" s="17">
        <v>523650271</v>
      </c>
      <c r="G17" s="23">
        <v>523650271</v>
      </c>
      <c r="H17" s="19">
        <v>795065562</v>
      </c>
      <c r="I17" s="22">
        <v>485997771</v>
      </c>
      <c r="J17" s="17">
        <v>506109861</v>
      </c>
      <c r="K17" s="23">
        <v>536312666</v>
      </c>
    </row>
    <row r="18" spans="1:11" ht="13.5" x14ac:dyDescent="0.25">
      <c r="A18" s="30" t="s">
        <v>29</v>
      </c>
      <c r="B18" s="31">
        <f>SUM(B11:B17)</f>
        <v>1864398216</v>
      </c>
      <c r="C18" s="32">
        <f t="shared" ref="C18:K18" si="1">SUM(C11:C17)</f>
        <v>2054843953</v>
      </c>
      <c r="D18" s="33">
        <f t="shared" si="1"/>
        <v>2147881811</v>
      </c>
      <c r="E18" s="31">
        <f t="shared" si="1"/>
        <v>2270095304</v>
      </c>
      <c r="F18" s="32">
        <f t="shared" si="1"/>
        <v>2220444272</v>
      </c>
      <c r="G18" s="34">
        <f t="shared" si="1"/>
        <v>2220444272</v>
      </c>
      <c r="H18" s="35">
        <f t="shared" si="1"/>
        <v>2125870499</v>
      </c>
      <c r="I18" s="31">
        <f t="shared" si="1"/>
        <v>2228843929</v>
      </c>
      <c r="J18" s="32">
        <f t="shared" si="1"/>
        <v>2420930899</v>
      </c>
      <c r="K18" s="34">
        <f t="shared" si="1"/>
        <v>2608139327</v>
      </c>
    </row>
    <row r="19" spans="1:11" ht="13.5" x14ac:dyDescent="0.25">
      <c r="A19" s="30" t="s">
        <v>30</v>
      </c>
      <c r="B19" s="36">
        <f>+B10-B18</f>
        <v>-266077655</v>
      </c>
      <c r="C19" s="37">
        <f t="shared" ref="C19:K19" si="2">+C10-C18</f>
        <v>-352805199</v>
      </c>
      <c r="D19" s="38">
        <f t="shared" si="2"/>
        <v>-394351969</v>
      </c>
      <c r="E19" s="36">
        <f t="shared" si="2"/>
        <v>-124520872</v>
      </c>
      <c r="F19" s="37">
        <f t="shared" si="2"/>
        <v>-71377986</v>
      </c>
      <c r="G19" s="39">
        <f t="shared" si="2"/>
        <v>-71377986</v>
      </c>
      <c r="H19" s="40">
        <f t="shared" si="2"/>
        <v>-292661823</v>
      </c>
      <c r="I19" s="36">
        <f t="shared" si="2"/>
        <v>2370250</v>
      </c>
      <c r="J19" s="37">
        <f t="shared" si="2"/>
        <v>-193618376</v>
      </c>
      <c r="K19" s="39">
        <f t="shared" si="2"/>
        <v>-211519322</v>
      </c>
    </row>
    <row r="20" spans="1:11" ht="25.5" x14ac:dyDescent="0.2">
      <c r="A20" s="41" t="s">
        <v>31</v>
      </c>
      <c r="B20" s="42">
        <v>145773567</v>
      </c>
      <c r="C20" s="43">
        <v>96351429</v>
      </c>
      <c r="D20" s="44">
        <v>157561002</v>
      </c>
      <c r="E20" s="42">
        <v>133041750</v>
      </c>
      <c r="F20" s="43">
        <v>125498000</v>
      </c>
      <c r="G20" s="45">
        <v>125498000</v>
      </c>
      <c r="H20" s="46">
        <v>23599000</v>
      </c>
      <c r="I20" s="42">
        <v>192802400</v>
      </c>
      <c r="J20" s="43">
        <v>218794250</v>
      </c>
      <c r="K20" s="45">
        <v>230978350</v>
      </c>
    </row>
    <row r="21" spans="1:11" ht="13.5" x14ac:dyDescent="0.25">
      <c r="A21" s="47" t="s">
        <v>32</v>
      </c>
      <c r="B21" s="48">
        <v>655988</v>
      </c>
      <c r="C21" s="49">
        <v>0</v>
      </c>
      <c r="D21" s="50">
        <v>0</v>
      </c>
      <c r="E21" s="48">
        <v>0</v>
      </c>
      <c r="F21" s="49">
        <v>43964000</v>
      </c>
      <c r="G21" s="51">
        <v>43964000</v>
      </c>
      <c r="H21" s="52">
        <v>2425859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-119648100</v>
      </c>
      <c r="C22" s="55">
        <f t="shared" ref="C22:K22" si="3">SUM(C19:C21)</f>
        <v>-256453770</v>
      </c>
      <c r="D22" s="56">
        <f t="shared" si="3"/>
        <v>-236790967</v>
      </c>
      <c r="E22" s="54">
        <f t="shared" si="3"/>
        <v>8520878</v>
      </c>
      <c r="F22" s="55">
        <f t="shared" si="3"/>
        <v>98084014</v>
      </c>
      <c r="G22" s="57">
        <f t="shared" si="3"/>
        <v>98084014</v>
      </c>
      <c r="H22" s="58">
        <f t="shared" si="3"/>
        <v>-266636964</v>
      </c>
      <c r="I22" s="54">
        <f t="shared" si="3"/>
        <v>195172650</v>
      </c>
      <c r="J22" s="55">
        <f t="shared" si="3"/>
        <v>25175874</v>
      </c>
      <c r="K22" s="57">
        <f t="shared" si="3"/>
        <v>19459028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-119648100</v>
      </c>
      <c r="C24" s="37">
        <f t="shared" ref="C24:K24" si="4">SUM(C22:C23)</f>
        <v>-256453770</v>
      </c>
      <c r="D24" s="38">
        <f t="shared" si="4"/>
        <v>-236790967</v>
      </c>
      <c r="E24" s="36">
        <f t="shared" si="4"/>
        <v>8520878</v>
      </c>
      <c r="F24" s="37">
        <f t="shared" si="4"/>
        <v>98084014</v>
      </c>
      <c r="G24" s="39">
        <f t="shared" si="4"/>
        <v>98084014</v>
      </c>
      <c r="H24" s="40">
        <f t="shared" si="4"/>
        <v>-266636964</v>
      </c>
      <c r="I24" s="36">
        <f t="shared" si="4"/>
        <v>195172650</v>
      </c>
      <c r="J24" s="37">
        <f t="shared" si="4"/>
        <v>25175874</v>
      </c>
      <c r="K24" s="39">
        <f t="shared" si="4"/>
        <v>19459028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29094116</v>
      </c>
      <c r="C27" s="66">
        <v>999694</v>
      </c>
      <c r="D27" s="67">
        <v>-14213919</v>
      </c>
      <c r="E27" s="68">
        <v>189041750</v>
      </c>
      <c r="F27" s="66">
        <v>225462001</v>
      </c>
      <c r="G27" s="69">
        <v>225462001</v>
      </c>
      <c r="H27" s="70">
        <v>154710697</v>
      </c>
      <c r="I27" s="68">
        <v>230033400</v>
      </c>
      <c r="J27" s="66">
        <v>204794251</v>
      </c>
      <c r="K27" s="69">
        <v>230978350</v>
      </c>
    </row>
    <row r="28" spans="1:11" ht="13.5" x14ac:dyDescent="0.25">
      <c r="A28" s="71" t="s">
        <v>36</v>
      </c>
      <c r="B28" s="17">
        <v>116028087</v>
      </c>
      <c r="C28" s="17">
        <v>88056068</v>
      </c>
      <c r="D28" s="21">
        <v>140622199</v>
      </c>
      <c r="E28" s="22">
        <v>133041750</v>
      </c>
      <c r="F28" s="17">
        <v>125498001</v>
      </c>
      <c r="G28" s="23">
        <v>125498001</v>
      </c>
      <c r="H28" s="19">
        <v>0</v>
      </c>
      <c r="I28" s="22">
        <v>192802400</v>
      </c>
      <c r="J28" s="17">
        <v>204794251</v>
      </c>
      <c r="K28" s="23">
        <v>230978350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45569753</v>
      </c>
      <c r="C31" s="17">
        <v>20580943</v>
      </c>
      <c r="D31" s="21">
        <v>-154836118</v>
      </c>
      <c r="E31" s="22">
        <v>56000000</v>
      </c>
      <c r="F31" s="17">
        <v>99964000</v>
      </c>
      <c r="G31" s="23">
        <v>99964000</v>
      </c>
      <c r="H31" s="19">
        <v>0</v>
      </c>
      <c r="I31" s="22">
        <v>37231000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161597840</v>
      </c>
      <c r="C32" s="66">
        <f t="shared" ref="C32:K32" si="5">SUM(C28:C31)</f>
        <v>108637011</v>
      </c>
      <c r="D32" s="67">
        <f t="shared" si="5"/>
        <v>-14213919</v>
      </c>
      <c r="E32" s="68">
        <f t="shared" si="5"/>
        <v>189041750</v>
      </c>
      <c r="F32" s="66">
        <f t="shared" si="5"/>
        <v>225462001</v>
      </c>
      <c r="G32" s="69">
        <f t="shared" si="5"/>
        <v>225462001</v>
      </c>
      <c r="H32" s="70">
        <f t="shared" si="5"/>
        <v>0</v>
      </c>
      <c r="I32" s="68">
        <f t="shared" si="5"/>
        <v>230033400</v>
      </c>
      <c r="J32" s="66">
        <f t="shared" si="5"/>
        <v>204794251</v>
      </c>
      <c r="K32" s="69">
        <f t="shared" si="5"/>
        <v>230978350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1555954191</v>
      </c>
      <c r="C35" s="17">
        <v>1599440725</v>
      </c>
      <c r="D35" s="21">
        <v>940749392</v>
      </c>
      <c r="E35" s="22">
        <v>1531343037</v>
      </c>
      <c r="F35" s="17">
        <v>1104806167</v>
      </c>
      <c r="G35" s="23">
        <v>1104806167</v>
      </c>
      <c r="H35" s="19">
        <v>1304860813</v>
      </c>
      <c r="I35" s="22">
        <v>1234246596</v>
      </c>
      <c r="J35" s="17">
        <v>1262796650</v>
      </c>
      <c r="K35" s="23">
        <v>1261727328</v>
      </c>
    </row>
    <row r="36" spans="1:11" ht="13.5" x14ac:dyDescent="0.25">
      <c r="A36" s="20" t="s">
        <v>42</v>
      </c>
      <c r="B36" s="17">
        <v>3312770484</v>
      </c>
      <c r="C36" s="17">
        <v>3174819809</v>
      </c>
      <c r="D36" s="21">
        <v>3596890021</v>
      </c>
      <c r="E36" s="22">
        <v>3261130781</v>
      </c>
      <c r="F36" s="17">
        <v>3603090993</v>
      </c>
      <c r="G36" s="23">
        <v>3603090993</v>
      </c>
      <c r="H36" s="19">
        <v>3759975094</v>
      </c>
      <c r="I36" s="22">
        <v>3672145540</v>
      </c>
      <c r="J36" s="17">
        <v>3669221360</v>
      </c>
      <c r="K36" s="23">
        <v>3690199710</v>
      </c>
    </row>
    <row r="37" spans="1:11" ht="13.5" x14ac:dyDescent="0.25">
      <c r="A37" s="20" t="s">
        <v>43</v>
      </c>
      <c r="B37" s="17">
        <v>1146426271</v>
      </c>
      <c r="C37" s="17">
        <v>1304456106</v>
      </c>
      <c r="D37" s="21">
        <v>1311779102</v>
      </c>
      <c r="E37" s="22">
        <v>821706409</v>
      </c>
      <c r="F37" s="17">
        <v>1316256423</v>
      </c>
      <c r="G37" s="23">
        <v>1316256423</v>
      </c>
      <c r="H37" s="19">
        <v>1626132460</v>
      </c>
      <c r="I37" s="22">
        <v>432173216</v>
      </c>
      <c r="J37" s="17">
        <v>432623216</v>
      </c>
      <c r="K37" s="23">
        <v>433073216</v>
      </c>
    </row>
    <row r="38" spans="1:11" ht="13.5" x14ac:dyDescent="0.25">
      <c r="A38" s="20" t="s">
        <v>44</v>
      </c>
      <c r="B38" s="17">
        <v>54205090</v>
      </c>
      <c r="C38" s="17">
        <v>60175929</v>
      </c>
      <c r="D38" s="21">
        <v>60960535</v>
      </c>
      <c r="E38" s="22">
        <v>479652069</v>
      </c>
      <c r="F38" s="17">
        <v>60960534</v>
      </c>
      <c r="G38" s="23">
        <v>60960534</v>
      </c>
      <c r="H38" s="19">
        <v>61108986</v>
      </c>
      <c r="I38" s="22">
        <v>60960534</v>
      </c>
      <c r="J38" s="17">
        <v>60960534</v>
      </c>
      <c r="K38" s="23">
        <v>60960534</v>
      </c>
    </row>
    <row r="39" spans="1:11" ht="13.5" x14ac:dyDescent="0.25">
      <c r="A39" s="20" t="s">
        <v>45</v>
      </c>
      <c r="B39" s="17">
        <v>3787741408</v>
      </c>
      <c r="C39" s="17">
        <v>3409628549</v>
      </c>
      <c r="D39" s="21">
        <v>3164899777</v>
      </c>
      <c r="E39" s="22">
        <v>3491115340</v>
      </c>
      <c r="F39" s="17">
        <v>3330680203</v>
      </c>
      <c r="G39" s="23">
        <v>3330680203</v>
      </c>
      <c r="H39" s="19">
        <v>3377594579</v>
      </c>
      <c r="I39" s="22">
        <v>4413258386</v>
      </c>
      <c r="J39" s="17">
        <v>4438434260</v>
      </c>
      <c r="K39" s="23">
        <v>4457893288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-178485101</v>
      </c>
      <c r="D42" s="21">
        <v>-2005854238</v>
      </c>
      <c r="E42" s="22">
        <v>217166327</v>
      </c>
      <c r="F42" s="17">
        <v>300556018</v>
      </c>
      <c r="G42" s="23">
        <v>300556018</v>
      </c>
      <c r="H42" s="19">
        <v>275718425</v>
      </c>
      <c r="I42" s="22">
        <v>176869226</v>
      </c>
      <c r="J42" s="17">
        <v>71536471</v>
      </c>
      <c r="K42" s="23">
        <v>48173464</v>
      </c>
    </row>
    <row r="43" spans="1:11" ht="13.5" x14ac:dyDescent="0.25">
      <c r="A43" s="20" t="s">
        <v>48</v>
      </c>
      <c r="B43" s="17">
        <v>62602080</v>
      </c>
      <c r="C43" s="17">
        <v>-133172607</v>
      </c>
      <c r="D43" s="21">
        <v>-251600581</v>
      </c>
      <c r="E43" s="22">
        <v>-149041750</v>
      </c>
      <c r="F43" s="17">
        <v>-185462001</v>
      </c>
      <c r="G43" s="23">
        <v>-185462001</v>
      </c>
      <c r="H43" s="19">
        <v>-182964940</v>
      </c>
      <c r="I43" s="22">
        <v>-270033400</v>
      </c>
      <c r="J43" s="17">
        <v>-204794251</v>
      </c>
      <c r="K43" s="23">
        <v>-230978350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2924929</v>
      </c>
      <c r="E44" s="22">
        <v>0</v>
      </c>
      <c r="F44" s="17">
        <v>0</v>
      </c>
      <c r="G44" s="23">
        <v>0</v>
      </c>
      <c r="H44" s="19">
        <v>776821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201039752</v>
      </c>
      <c r="C45" s="66">
        <v>158484681</v>
      </c>
      <c r="D45" s="67">
        <v>-1784387494</v>
      </c>
      <c r="E45" s="68">
        <v>401185336</v>
      </c>
      <c r="F45" s="66">
        <v>205508017</v>
      </c>
      <c r="G45" s="69">
        <v>205508017</v>
      </c>
      <c r="H45" s="70">
        <v>328399849</v>
      </c>
      <c r="I45" s="68">
        <v>237737839</v>
      </c>
      <c r="J45" s="66">
        <v>155394484</v>
      </c>
      <c r="K45" s="69">
        <v>-15746824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327695428</v>
      </c>
      <c r="C48" s="17">
        <v>326822838</v>
      </c>
      <c r="D48" s="21">
        <v>169389027</v>
      </c>
      <c r="E48" s="22">
        <v>484973821</v>
      </c>
      <c r="F48" s="17">
        <v>369877038</v>
      </c>
      <c r="G48" s="23">
        <v>369877038</v>
      </c>
      <c r="H48" s="19">
        <v>152213648</v>
      </c>
      <c r="I48" s="22">
        <v>367627289</v>
      </c>
      <c r="J48" s="17">
        <v>246033087</v>
      </c>
      <c r="K48" s="23">
        <v>75204233</v>
      </c>
    </row>
    <row r="49" spans="1:11" ht="13.5" x14ac:dyDescent="0.25">
      <c r="A49" s="20" t="s">
        <v>53</v>
      </c>
      <c r="B49" s="17">
        <f>+B75</f>
        <v>1384188712</v>
      </c>
      <c r="C49" s="17">
        <f t="shared" ref="C49:K49" si="6">+C75</f>
        <v>57993695.603341341</v>
      </c>
      <c r="D49" s="21">
        <f t="shared" si="6"/>
        <v>471232494.80050957</v>
      </c>
      <c r="E49" s="22">
        <f t="shared" si="6"/>
        <v>-162447157.04147863</v>
      </c>
      <c r="F49" s="17">
        <f t="shared" si="6"/>
        <v>602012255.40723801</v>
      </c>
      <c r="G49" s="23">
        <f t="shared" si="6"/>
        <v>602012255.40723801</v>
      </c>
      <c r="H49" s="19">
        <f t="shared" si="6"/>
        <v>311051629.13896537</v>
      </c>
      <c r="I49" s="22">
        <f t="shared" si="6"/>
        <v>-294803356.55881441</v>
      </c>
      <c r="J49" s="17">
        <f t="shared" si="6"/>
        <v>-435144165.76523793</v>
      </c>
      <c r="K49" s="23">
        <f t="shared" si="6"/>
        <v>-569990376.33075285</v>
      </c>
    </row>
    <row r="50" spans="1:11" ht="13.5" x14ac:dyDescent="0.25">
      <c r="A50" s="30" t="s">
        <v>54</v>
      </c>
      <c r="B50" s="66">
        <f>+B48-B49</f>
        <v>-1056493284</v>
      </c>
      <c r="C50" s="66">
        <f t="shared" ref="C50:K50" si="7">+C48-C49</f>
        <v>268829142.39665866</v>
      </c>
      <c r="D50" s="67">
        <f t="shared" si="7"/>
        <v>-301843467.80050957</v>
      </c>
      <c r="E50" s="68">
        <f t="shared" si="7"/>
        <v>647420978.04147863</v>
      </c>
      <c r="F50" s="66">
        <f t="shared" si="7"/>
        <v>-232135217.40723801</v>
      </c>
      <c r="G50" s="69">
        <f t="shared" si="7"/>
        <v>-232135217.40723801</v>
      </c>
      <c r="H50" s="70">
        <f t="shared" si="7"/>
        <v>-158837981.13896537</v>
      </c>
      <c r="I50" s="68">
        <f t="shared" si="7"/>
        <v>662430645.55881441</v>
      </c>
      <c r="J50" s="66">
        <f t="shared" si="7"/>
        <v>681177252.76523793</v>
      </c>
      <c r="K50" s="69">
        <f t="shared" si="7"/>
        <v>645194609.33075285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3348935432</v>
      </c>
      <c r="C53" s="17">
        <v>3206243197</v>
      </c>
      <c r="D53" s="21">
        <v>3547295418</v>
      </c>
      <c r="E53" s="22">
        <v>3153888045</v>
      </c>
      <c r="F53" s="17">
        <v>3562560390</v>
      </c>
      <c r="G53" s="23">
        <v>3562560390</v>
      </c>
      <c r="H53" s="19">
        <v>3684287252</v>
      </c>
      <c r="I53" s="22">
        <v>3520603437</v>
      </c>
      <c r="J53" s="17">
        <v>3454455976</v>
      </c>
      <c r="K53" s="23">
        <v>3423191826</v>
      </c>
    </row>
    <row r="54" spans="1:11" ht="13.5" x14ac:dyDescent="0.25">
      <c r="A54" s="20" t="s">
        <v>57</v>
      </c>
      <c r="B54" s="17">
        <v>219105823</v>
      </c>
      <c r="C54" s="17">
        <v>205741898</v>
      </c>
      <c r="D54" s="21">
        <v>191320416</v>
      </c>
      <c r="E54" s="22">
        <v>258610983</v>
      </c>
      <c r="F54" s="17">
        <v>179261000</v>
      </c>
      <c r="G54" s="23">
        <v>179261000</v>
      </c>
      <c r="H54" s="19">
        <v>-29642</v>
      </c>
      <c r="I54" s="22">
        <v>200978853</v>
      </c>
      <c r="J54" s="17">
        <v>207718431</v>
      </c>
      <c r="K54" s="23">
        <v>210000000</v>
      </c>
    </row>
    <row r="55" spans="1:11" ht="13.5" x14ac:dyDescent="0.25">
      <c r="A55" s="20" t="s">
        <v>58</v>
      </c>
      <c r="B55" s="17">
        <v>61943968</v>
      </c>
      <c r="C55" s="17">
        <v>0</v>
      </c>
      <c r="D55" s="21">
        <v>31903468</v>
      </c>
      <c r="E55" s="22">
        <v>22927253</v>
      </c>
      <c r="F55" s="17">
        <v>47927253</v>
      </c>
      <c r="G55" s="23">
        <v>47927253</v>
      </c>
      <c r="H55" s="19">
        <v>31968551</v>
      </c>
      <c r="I55" s="22">
        <v>105854896</v>
      </c>
      <c r="J55" s="17">
        <v>89271500</v>
      </c>
      <c r="K55" s="23">
        <v>98130000</v>
      </c>
    </row>
    <row r="56" spans="1:11" ht="13.5" x14ac:dyDescent="0.25">
      <c r="A56" s="20" t="s">
        <v>59</v>
      </c>
      <c r="B56" s="17">
        <v>446085</v>
      </c>
      <c r="C56" s="17">
        <v>96042601</v>
      </c>
      <c r="D56" s="21">
        <v>-258743885</v>
      </c>
      <c r="E56" s="22">
        <v>95161480</v>
      </c>
      <c r="F56" s="17">
        <v>112419363</v>
      </c>
      <c r="G56" s="23">
        <v>112419363</v>
      </c>
      <c r="H56" s="19">
        <v>-80369845</v>
      </c>
      <c r="I56" s="22">
        <v>83246788</v>
      </c>
      <c r="J56" s="17">
        <v>86335110</v>
      </c>
      <c r="K56" s="23">
        <v>90848855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52354700</v>
      </c>
      <c r="D59" s="21">
        <v>0</v>
      </c>
      <c r="E59" s="22">
        <v>56238743</v>
      </c>
      <c r="F59" s="17">
        <v>75238745</v>
      </c>
      <c r="G59" s="23">
        <v>75238745</v>
      </c>
      <c r="H59" s="19">
        <v>74427479</v>
      </c>
      <c r="I59" s="22">
        <v>94165169</v>
      </c>
      <c r="J59" s="17">
        <v>98496766</v>
      </c>
      <c r="K59" s="23">
        <v>103027619</v>
      </c>
    </row>
    <row r="60" spans="1:11" ht="13.5" x14ac:dyDescent="0.25">
      <c r="A60" s="20" t="s">
        <v>62</v>
      </c>
      <c r="B60" s="17">
        <v>0</v>
      </c>
      <c r="C60" s="17">
        <v>11336686</v>
      </c>
      <c r="D60" s="21">
        <v>85363094</v>
      </c>
      <c r="E60" s="22">
        <v>10440000</v>
      </c>
      <c r="F60" s="17">
        <v>10440000</v>
      </c>
      <c r="G60" s="23">
        <v>10440000</v>
      </c>
      <c r="H60" s="19">
        <v>11703934</v>
      </c>
      <c r="I60" s="22">
        <v>11440000</v>
      </c>
      <c r="J60" s="17">
        <v>12440000</v>
      </c>
      <c r="K60" s="23">
        <v>13440000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</v>
      </c>
      <c r="C70" s="5">
        <f t="shared" ref="C70:K70" si="8">IF(ISERROR(C71/C72),0,(C71/C72))</f>
        <v>1.0564488701048014</v>
      </c>
      <c r="D70" s="5">
        <f t="shared" si="8"/>
        <v>1.0897060553901015</v>
      </c>
      <c r="E70" s="5">
        <f t="shared" si="8"/>
        <v>0.93438850934345175</v>
      </c>
      <c r="F70" s="5">
        <f t="shared" si="8"/>
        <v>1.0270737885669858</v>
      </c>
      <c r="G70" s="5">
        <f t="shared" si="8"/>
        <v>1.0270737885669858</v>
      </c>
      <c r="H70" s="5">
        <f t="shared" si="8"/>
        <v>1.1290015133955229</v>
      </c>
      <c r="I70" s="5">
        <f t="shared" si="8"/>
        <v>0.78875873833891819</v>
      </c>
      <c r="J70" s="5">
        <f t="shared" si="8"/>
        <v>0.81347839850323456</v>
      </c>
      <c r="K70" s="5">
        <f t="shared" si="8"/>
        <v>0.81087283610230132</v>
      </c>
    </row>
    <row r="71" spans="1:11" hidden="1" x14ac:dyDescent="0.2">
      <c r="A71" s="1" t="s">
        <v>100</v>
      </c>
      <c r="B71" s="2">
        <f>+B83</f>
        <v>0</v>
      </c>
      <c r="C71" s="2">
        <f t="shared" ref="C71:K71" si="9">+C83</f>
        <v>1405998564</v>
      </c>
      <c r="D71" s="2">
        <f t="shared" si="9"/>
        <v>1417258277</v>
      </c>
      <c r="E71" s="2">
        <f t="shared" si="9"/>
        <v>1550821826</v>
      </c>
      <c r="F71" s="2">
        <f t="shared" si="9"/>
        <v>1672782468</v>
      </c>
      <c r="G71" s="2">
        <f t="shared" si="9"/>
        <v>1672782468</v>
      </c>
      <c r="H71" s="2">
        <f t="shared" si="9"/>
        <v>1505184138</v>
      </c>
      <c r="I71" s="2">
        <f t="shared" si="9"/>
        <v>1331314078</v>
      </c>
      <c r="J71" s="2">
        <f t="shared" si="9"/>
        <v>1350612232</v>
      </c>
      <c r="K71" s="2">
        <f t="shared" si="9"/>
        <v>1462463683</v>
      </c>
    </row>
    <row r="72" spans="1:11" hidden="1" x14ac:dyDescent="0.2">
      <c r="A72" s="1" t="s">
        <v>101</v>
      </c>
      <c r="B72" s="2">
        <f>+B77</f>
        <v>1204595188</v>
      </c>
      <c r="C72" s="2">
        <f t="shared" ref="C72:K72" si="10">+C77</f>
        <v>1330872325</v>
      </c>
      <c r="D72" s="2">
        <f t="shared" si="10"/>
        <v>1300587686</v>
      </c>
      <c r="E72" s="2">
        <f t="shared" si="10"/>
        <v>1659718426</v>
      </c>
      <c r="F72" s="2">
        <f t="shared" si="10"/>
        <v>1628687721</v>
      </c>
      <c r="G72" s="2">
        <f t="shared" si="10"/>
        <v>1628687721</v>
      </c>
      <c r="H72" s="2">
        <f t="shared" si="10"/>
        <v>1333199398</v>
      </c>
      <c r="I72" s="2">
        <f t="shared" si="10"/>
        <v>1687859688</v>
      </c>
      <c r="J72" s="2">
        <f t="shared" si="10"/>
        <v>1660292682</v>
      </c>
      <c r="K72" s="2">
        <f t="shared" si="10"/>
        <v>1803567240</v>
      </c>
    </row>
    <row r="73" spans="1:11" hidden="1" x14ac:dyDescent="0.2">
      <c r="A73" s="1" t="s">
        <v>102</v>
      </c>
      <c r="B73" s="2">
        <f>+B74</f>
        <v>-122243213.49999993</v>
      </c>
      <c r="C73" s="2">
        <f t="shared" ref="C73:K73" si="11">+(C78+C80+C81+C82)-(B78+B80+B81+B82)</f>
        <v>73209921</v>
      </c>
      <c r="D73" s="2">
        <f t="shared" si="11"/>
        <v>-422036656</v>
      </c>
      <c r="E73" s="2">
        <f t="shared" si="11"/>
        <v>255435574</v>
      </c>
      <c r="F73" s="2">
        <f>+(F78+F80+F81+F82)-(D78+D80+D81+D82)</f>
        <v>-147000000</v>
      </c>
      <c r="G73" s="2">
        <f>+(G78+G80+G81+G82)-(D78+D80+D81+D82)</f>
        <v>-147000000</v>
      </c>
      <c r="H73" s="2">
        <f>+(H78+H80+H81+H82)-(D78+D80+D81+D82)</f>
        <v>279091135</v>
      </c>
      <c r="I73" s="2">
        <f>+(I78+I80+I81+I82)-(E78+E80+E81+E82)</f>
        <v>-233617722</v>
      </c>
      <c r="J73" s="2">
        <f t="shared" si="11"/>
        <v>150144256</v>
      </c>
      <c r="K73" s="2">
        <f t="shared" si="11"/>
        <v>169759532</v>
      </c>
    </row>
    <row r="74" spans="1:11" hidden="1" x14ac:dyDescent="0.2">
      <c r="A74" s="1" t="s">
        <v>103</v>
      </c>
      <c r="B74" s="2">
        <f>+TREND(C74:E74)</f>
        <v>-122243213.49999993</v>
      </c>
      <c r="C74" s="2">
        <f>+C73</f>
        <v>73209921</v>
      </c>
      <c r="D74" s="2">
        <f t="shared" ref="D74:K74" si="12">+D73</f>
        <v>-422036656</v>
      </c>
      <c r="E74" s="2">
        <f t="shared" si="12"/>
        <v>255435574</v>
      </c>
      <c r="F74" s="2">
        <f t="shared" si="12"/>
        <v>-147000000</v>
      </c>
      <c r="G74" s="2">
        <f t="shared" si="12"/>
        <v>-147000000</v>
      </c>
      <c r="H74" s="2">
        <f t="shared" si="12"/>
        <v>279091135</v>
      </c>
      <c r="I74" s="2">
        <f t="shared" si="12"/>
        <v>-233617722</v>
      </c>
      <c r="J74" s="2">
        <f t="shared" si="12"/>
        <v>150144256</v>
      </c>
      <c r="K74" s="2">
        <f t="shared" si="12"/>
        <v>169759532</v>
      </c>
    </row>
    <row r="75" spans="1:11" hidden="1" x14ac:dyDescent="0.2">
      <c r="A75" s="1" t="s">
        <v>104</v>
      </c>
      <c r="B75" s="2">
        <f>+B84-(((B80+B81+B82+B78)*B70)-B79)</f>
        <v>1384188712</v>
      </c>
      <c r="C75" s="2">
        <f t="shared" ref="C75:K75" si="13">+C84-(((C80+C81+C82+C78)*C70)-C79)</f>
        <v>57993695.603341341</v>
      </c>
      <c r="D75" s="2">
        <f t="shared" si="13"/>
        <v>471232494.80050957</v>
      </c>
      <c r="E75" s="2">
        <f t="shared" si="13"/>
        <v>-162447157.04147863</v>
      </c>
      <c r="F75" s="2">
        <f t="shared" si="13"/>
        <v>602012255.40723801</v>
      </c>
      <c r="G75" s="2">
        <f t="shared" si="13"/>
        <v>602012255.40723801</v>
      </c>
      <c r="H75" s="2">
        <f t="shared" si="13"/>
        <v>311051629.13896537</v>
      </c>
      <c r="I75" s="2">
        <f t="shared" si="13"/>
        <v>-294803356.55881441</v>
      </c>
      <c r="J75" s="2">
        <f t="shared" si="13"/>
        <v>-435144165.76523793</v>
      </c>
      <c r="K75" s="2">
        <f t="shared" si="13"/>
        <v>-569990376.33075285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1204595188</v>
      </c>
      <c r="C77" s="3">
        <v>1330872325</v>
      </c>
      <c r="D77" s="3">
        <v>1300587686</v>
      </c>
      <c r="E77" s="3">
        <v>1659718426</v>
      </c>
      <c r="F77" s="3">
        <v>1628687721</v>
      </c>
      <c r="G77" s="3">
        <v>1628687721</v>
      </c>
      <c r="H77" s="3">
        <v>1333199398</v>
      </c>
      <c r="I77" s="3">
        <v>1687859688</v>
      </c>
      <c r="J77" s="3">
        <v>1660292682</v>
      </c>
      <c r="K77" s="3">
        <v>1803567240</v>
      </c>
    </row>
    <row r="78" spans="1:11" hidden="1" x14ac:dyDescent="0.2">
      <c r="A78" s="1" t="s">
        <v>69</v>
      </c>
      <c r="B78" s="3">
        <v>-36384194</v>
      </c>
      <c r="C78" s="3">
        <v>-31464520</v>
      </c>
      <c r="D78" s="3">
        <v>-31464520</v>
      </c>
      <c r="E78" s="3">
        <v>0</v>
      </c>
      <c r="F78" s="3">
        <v>-31464520</v>
      </c>
      <c r="G78" s="3">
        <v>-31464520</v>
      </c>
      <c r="H78" s="3">
        <v>-31464520</v>
      </c>
      <c r="I78" s="3">
        <v>-31464520</v>
      </c>
      <c r="J78" s="3">
        <v>-31464520</v>
      </c>
      <c r="K78" s="3">
        <v>-31464520</v>
      </c>
    </row>
    <row r="79" spans="1:11" hidden="1" x14ac:dyDescent="0.2">
      <c r="A79" s="1" t="s">
        <v>70</v>
      </c>
      <c r="B79" s="3">
        <v>1083985672</v>
      </c>
      <c r="C79" s="3">
        <v>1228656373</v>
      </c>
      <c r="D79" s="3">
        <v>1298568200</v>
      </c>
      <c r="E79" s="3">
        <v>781878445</v>
      </c>
      <c r="F79" s="3">
        <v>1300173200</v>
      </c>
      <c r="G79" s="3">
        <v>1300173200</v>
      </c>
      <c r="H79" s="3">
        <v>1470802615</v>
      </c>
      <c r="I79" s="3">
        <v>413217667</v>
      </c>
      <c r="J79" s="3">
        <v>413667667</v>
      </c>
      <c r="K79" s="3">
        <v>414117667</v>
      </c>
    </row>
    <row r="80" spans="1:11" hidden="1" x14ac:dyDescent="0.2">
      <c r="A80" s="1" t="s">
        <v>71</v>
      </c>
      <c r="B80" s="3">
        <v>653983299</v>
      </c>
      <c r="C80" s="3">
        <v>748324046</v>
      </c>
      <c r="D80" s="3">
        <v>712866052</v>
      </c>
      <c r="E80" s="3">
        <v>745921800</v>
      </c>
      <c r="F80" s="3">
        <v>595866055</v>
      </c>
      <c r="G80" s="3">
        <v>595866055</v>
      </c>
      <c r="H80" s="3">
        <v>956320093</v>
      </c>
      <c r="I80" s="3">
        <v>769165442</v>
      </c>
      <c r="J80" s="3">
        <v>925557400</v>
      </c>
      <c r="K80" s="3">
        <v>1103256396</v>
      </c>
    </row>
    <row r="81" spans="1:11" hidden="1" x14ac:dyDescent="0.2">
      <c r="A81" s="1" t="s">
        <v>72</v>
      </c>
      <c r="B81" s="3">
        <v>463938771</v>
      </c>
      <c r="C81" s="3">
        <v>437888271</v>
      </c>
      <c r="D81" s="3">
        <v>51309609</v>
      </c>
      <c r="E81" s="3">
        <v>242224915</v>
      </c>
      <c r="F81" s="3">
        <v>21309606</v>
      </c>
      <c r="G81" s="3">
        <v>21309606</v>
      </c>
      <c r="H81" s="3">
        <v>86946703</v>
      </c>
      <c r="I81" s="3">
        <v>16828071</v>
      </c>
      <c r="J81" s="3">
        <v>10580369</v>
      </c>
      <c r="K81" s="3">
        <v>2640905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1405998564</v>
      </c>
      <c r="D83" s="3">
        <v>1417258277</v>
      </c>
      <c r="E83" s="3">
        <v>1550821826</v>
      </c>
      <c r="F83" s="3">
        <v>1672782468</v>
      </c>
      <c r="G83" s="3">
        <v>1672782468</v>
      </c>
      <c r="H83" s="3">
        <v>1505184138</v>
      </c>
      <c r="I83" s="3">
        <v>1331314078</v>
      </c>
      <c r="J83" s="3">
        <v>1350612232</v>
      </c>
      <c r="K83" s="3">
        <v>1462463683</v>
      </c>
    </row>
    <row r="84" spans="1:11" hidden="1" x14ac:dyDescent="0.2">
      <c r="A84" s="1" t="s">
        <v>75</v>
      </c>
      <c r="B84" s="3">
        <v>300203040</v>
      </c>
      <c r="C84" s="3">
        <v>49269328</v>
      </c>
      <c r="D84" s="3">
        <v>-28895938</v>
      </c>
      <c r="E84" s="3">
        <v>-21012666</v>
      </c>
      <c r="F84" s="3">
        <v>-96592384</v>
      </c>
      <c r="G84" s="3">
        <v>-96592384</v>
      </c>
      <c r="H84" s="3">
        <v>-17424685</v>
      </c>
      <c r="I84" s="3">
        <v>-112879687</v>
      </c>
      <c r="J84" s="3">
        <v>-112879687</v>
      </c>
      <c r="K84" s="3">
        <v>-112879687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343711356</v>
      </c>
      <c r="C5" s="17">
        <v>416883723</v>
      </c>
      <c r="D5" s="21">
        <v>437182802</v>
      </c>
      <c r="E5" s="22">
        <v>455371887</v>
      </c>
      <c r="F5" s="17">
        <v>461280559</v>
      </c>
      <c r="G5" s="23">
        <v>461280559</v>
      </c>
      <c r="H5" s="19">
        <v>466403921</v>
      </c>
      <c r="I5" s="22">
        <v>488620566</v>
      </c>
      <c r="J5" s="17">
        <v>511097111</v>
      </c>
      <c r="K5" s="23">
        <v>534096481</v>
      </c>
    </row>
    <row r="6" spans="1:11" ht="13.5" x14ac:dyDescent="0.25">
      <c r="A6" s="20" t="s">
        <v>18</v>
      </c>
      <c r="B6" s="17">
        <v>1627177095</v>
      </c>
      <c r="C6" s="17">
        <v>1826370541</v>
      </c>
      <c r="D6" s="21">
        <v>1873243604</v>
      </c>
      <c r="E6" s="22">
        <v>2042174620</v>
      </c>
      <c r="F6" s="17">
        <v>2081056537</v>
      </c>
      <c r="G6" s="23">
        <v>2081056537</v>
      </c>
      <c r="H6" s="19">
        <v>2094053164</v>
      </c>
      <c r="I6" s="22">
        <v>2213672628</v>
      </c>
      <c r="J6" s="17">
        <v>2462641900</v>
      </c>
      <c r="K6" s="23">
        <v>2743405793</v>
      </c>
    </row>
    <row r="7" spans="1:11" ht="13.5" x14ac:dyDescent="0.25">
      <c r="A7" s="20" t="s">
        <v>19</v>
      </c>
      <c r="B7" s="17">
        <v>5222733</v>
      </c>
      <c r="C7" s="17">
        <v>9673336</v>
      </c>
      <c r="D7" s="21">
        <v>36829830</v>
      </c>
      <c r="E7" s="22">
        <v>35000000</v>
      </c>
      <c r="F7" s="17">
        <v>68000000</v>
      </c>
      <c r="G7" s="23">
        <v>68000000</v>
      </c>
      <c r="H7" s="19">
        <v>73656906</v>
      </c>
      <c r="I7" s="22">
        <v>58000000</v>
      </c>
      <c r="J7" s="17">
        <v>58000000</v>
      </c>
      <c r="K7" s="23">
        <v>58000000</v>
      </c>
    </row>
    <row r="8" spans="1:11" ht="13.5" x14ac:dyDescent="0.25">
      <c r="A8" s="20" t="s">
        <v>20</v>
      </c>
      <c r="B8" s="17">
        <v>233235878</v>
      </c>
      <c r="C8" s="17">
        <v>204171781</v>
      </c>
      <c r="D8" s="21">
        <v>206950335</v>
      </c>
      <c r="E8" s="22">
        <v>278722000</v>
      </c>
      <c r="F8" s="17">
        <v>252725225</v>
      </c>
      <c r="G8" s="23">
        <v>252725225</v>
      </c>
      <c r="H8" s="19">
        <v>228348307</v>
      </c>
      <c r="I8" s="22">
        <v>247115347</v>
      </c>
      <c r="J8" s="17">
        <v>306371000</v>
      </c>
      <c r="K8" s="23">
        <v>326648000</v>
      </c>
    </row>
    <row r="9" spans="1:11" ht="13.5" x14ac:dyDescent="0.25">
      <c r="A9" s="20" t="s">
        <v>21</v>
      </c>
      <c r="B9" s="17">
        <v>192222509</v>
      </c>
      <c r="C9" s="17">
        <v>192767551</v>
      </c>
      <c r="D9" s="21">
        <v>226557016</v>
      </c>
      <c r="E9" s="22">
        <v>181113233</v>
      </c>
      <c r="F9" s="17">
        <v>230893387</v>
      </c>
      <c r="G9" s="23">
        <v>230893387</v>
      </c>
      <c r="H9" s="19">
        <v>136813381</v>
      </c>
      <c r="I9" s="22">
        <v>323792260</v>
      </c>
      <c r="J9" s="17">
        <v>306791328</v>
      </c>
      <c r="K9" s="23">
        <v>245763946</v>
      </c>
    </row>
    <row r="10" spans="1:11" ht="25.5" x14ac:dyDescent="0.2">
      <c r="A10" s="24" t="s">
        <v>95</v>
      </c>
      <c r="B10" s="25">
        <f>SUM(B5:B9)</f>
        <v>2401569571</v>
      </c>
      <c r="C10" s="26">
        <f t="shared" ref="C10:K10" si="0">SUM(C5:C9)</f>
        <v>2649866932</v>
      </c>
      <c r="D10" s="27">
        <f t="shared" si="0"/>
        <v>2780763587</v>
      </c>
      <c r="E10" s="25">
        <f t="shared" si="0"/>
        <v>2992381740</v>
      </c>
      <c r="F10" s="26">
        <f t="shared" si="0"/>
        <v>3093955708</v>
      </c>
      <c r="G10" s="28">
        <f t="shared" si="0"/>
        <v>3093955708</v>
      </c>
      <c r="H10" s="29">
        <f t="shared" si="0"/>
        <v>2999275679</v>
      </c>
      <c r="I10" s="25">
        <f t="shared" si="0"/>
        <v>3331200801</v>
      </c>
      <c r="J10" s="26">
        <f t="shared" si="0"/>
        <v>3644901339</v>
      </c>
      <c r="K10" s="28">
        <f t="shared" si="0"/>
        <v>3907914220</v>
      </c>
    </row>
    <row r="11" spans="1:11" ht="13.5" x14ac:dyDescent="0.25">
      <c r="A11" s="20" t="s">
        <v>22</v>
      </c>
      <c r="B11" s="17">
        <v>711273142</v>
      </c>
      <c r="C11" s="17">
        <v>720232120</v>
      </c>
      <c r="D11" s="21">
        <v>749944394</v>
      </c>
      <c r="E11" s="22">
        <v>834244973</v>
      </c>
      <c r="F11" s="17">
        <v>824879934</v>
      </c>
      <c r="G11" s="23">
        <v>824879934</v>
      </c>
      <c r="H11" s="19">
        <v>777120875</v>
      </c>
      <c r="I11" s="22">
        <v>895618879</v>
      </c>
      <c r="J11" s="17">
        <v>942739791</v>
      </c>
      <c r="K11" s="23">
        <v>999988598</v>
      </c>
    </row>
    <row r="12" spans="1:11" ht="13.5" x14ac:dyDescent="0.25">
      <c r="A12" s="20" t="s">
        <v>23</v>
      </c>
      <c r="B12" s="17">
        <v>31101146</v>
      </c>
      <c r="C12" s="17">
        <v>31654071</v>
      </c>
      <c r="D12" s="21">
        <v>33213291</v>
      </c>
      <c r="E12" s="22">
        <v>37158900</v>
      </c>
      <c r="F12" s="17">
        <v>37158900</v>
      </c>
      <c r="G12" s="23">
        <v>37158900</v>
      </c>
      <c r="H12" s="19">
        <v>34557371</v>
      </c>
      <c r="I12" s="22">
        <v>39276957</v>
      </c>
      <c r="J12" s="17">
        <v>41280083</v>
      </c>
      <c r="K12" s="23">
        <v>43385366</v>
      </c>
    </row>
    <row r="13" spans="1:11" ht="13.5" x14ac:dyDescent="0.25">
      <c r="A13" s="20" t="s">
        <v>24</v>
      </c>
      <c r="B13" s="17">
        <v>227235413</v>
      </c>
      <c r="C13" s="17">
        <v>243354656</v>
      </c>
      <c r="D13" s="21">
        <v>246678684</v>
      </c>
      <c r="E13" s="22">
        <v>264180001</v>
      </c>
      <c r="F13" s="17">
        <v>264180001</v>
      </c>
      <c r="G13" s="23">
        <v>264180001</v>
      </c>
      <c r="H13" s="19">
        <v>132090435</v>
      </c>
      <c r="I13" s="22">
        <v>273690486</v>
      </c>
      <c r="J13" s="17">
        <v>283543344</v>
      </c>
      <c r="K13" s="23">
        <v>303391372</v>
      </c>
    </row>
    <row r="14" spans="1:11" ht="13.5" x14ac:dyDescent="0.25">
      <c r="A14" s="20" t="s">
        <v>25</v>
      </c>
      <c r="B14" s="17">
        <v>179830803</v>
      </c>
      <c r="C14" s="17">
        <v>180161754</v>
      </c>
      <c r="D14" s="21">
        <v>176390519</v>
      </c>
      <c r="E14" s="22">
        <v>167160523</v>
      </c>
      <c r="F14" s="17">
        <v>167160523</v>
      </c>
      <c r="G14" s="23">
        <v>167160523</v>
      </c>
      <c r="H14" s="19">
        <v>167602762</v>
      </c>
      <c r="I14" s="22">
        <v>158991404</v>
      </c>
      <c r="J14" s="17">
        <v>147209636</v>
      </c>
      <c r="K14" s="23">
        <v>135485905</v>
      </c>
    </row>
    <row r="15" spans="1:11" ht="13.5" x14ac:dyDescent="0.25">
      <c r="A15" s="20" t="s">
        <v>26</v>
      </c>
      <c r="B15" s="17">
        <v>881455509</v>
      </c>
      <c r="C15" s="17">
        <v>1037912144</v>
      </c>
      <c r="D15" s="21">
        <v>1033398663</v>
      </c>
      <c r="E15" s="22">
        <v>1209724063</v>
      </c>
      <c r="F15" s="17">
        <v>1266072545</v>
      </c>
      <c r="G15" s="23">
        <v>1266072545</v>
      </c>
      <c r="H15" s="19">
        <v>1082286239</v>
      </c>
      <c r="I15" s="22">
        <v>1351003014</v>
      </c>
      <c r="J15" s="17">
        <v>1544001830</v>
      </c>
      <c r="K15" s="23">
        <v>1756005069</v>
      </c>
    </row>
    <row r="16" spans="1:11" ht="13.5" x14ac:dyDescent="0.25">
      <c r="A16" s="20" t="s">
        <v>27</v>
      </c>
      <c r="B16" s="17">
        <v>8534159</v>
      </c>
      <c r="C16" s="17">
        <v>15343996</v>
      </c>
      <c r="D16" s="21">
        <v>24907429</v>
      </c>
      <c r="E16" s="22">
        <v>18245000</v>
      </c>
      <c r="F16" s="17">
        <v>15407208</v>
      </c>
      <c r="G16" s="23">
        <v>15407208</v>
      </c>
      <c r="H16" s="19">
        <v>14404867</v>
      </c>
      <c r="I16" s="22">
        <v>36689772</v>
      </c>
      <c r="J16" s="17">
        <v>6326200</v>
      </c>
      <c r="K16" s="23">
        <v>6326200</v>
      </c>
    </row>
    <row r="17" spans="1:11" ht="13.5" x14ac:dyDescent="0.25">
      <c r="A17" s="20" t="s">
        <v>28</v>
      </c>
      <c r="B17" s="17">
        <v>436770353</v>
      </c>
      <c r="C17" s="17">
        <v>395542689</v>
      </c>
      <c r="D17" s="21">
        <v>493029415</v>
      </c>
      <c r="E17" s="22">
        <v>534246801</v>
      </c>
      <c r="F17" s="17">
        <v>555171948</v>
      </c>
      <c r="G17" s="23">
        <v>555171948</v>
      </c>
      <c r="H17" s="19">
        <v>393582050</v>
      </c>
      <c r="I17" s="22">
        <v>573508403</v>
      </c>
      <c r="J17" s="17">
        <v>644148466</v>
      </c>
      <c r="K17" s="23">
        <v>649851558</v>
      </c>
    </row>
    <row r="18" spans="1:11" ht="13.5" x14ac:dyDescent="0.25">
      <c r="A18" s="30" t="s">
        <v>29</v>
      </c>
      <c r="B18" s="31">
        <f>SUM(B11:B17)</f>
        <v>2476200525</v>
      </c>
      <c r="C18" s="32">
        <f t="shared" ref="C18:K18" si="1">SUM(C11:C17)</f>
        <v>2624201430</v>
      </c>
      <c r="D18" s="33">
        <f t="shared" si="1"/>
        <v>2757562395</v>
      </c>
      <c r="E18" s="31">
        <f t="shared" si="1"/>
        <v>3064960261</v>
      </c>
      <c r="F18" s="32">
        <f t="shared" si="1"/>
        <v>3130031059</v>
      </c>
      <c r="G18" s="34">
        <f t="shared" si="1"/>
        <v>3130031059</v>
      </c>
      <c r="H18" s="35">
        <f t="shared" si="1"/>
        <v>2601644599</v>
      </c>
      <c r="I18" s="31">
        <f t="shared" si="1"/>
        <v>3328778915</v>
      </c>
      <c r="J18" s="32">
        <f t="shared" si="1"/>
        <v>3609249350</v>
      </c>
      <c r="K18" s="34">
        <f t="shared" si="1"/>
        <v>3894434068</v>
      </c>
    </row>
    <row r="19" spans="1:11" ht="13.5" x14ac:dyDescent="0.25">
      <c r="A19" s="30" t="s">
        <v>30</v>
      </c>
      <c r="B19" s="36">
        <f>+B10-B18</f>
        <v>-74630954</v>
      </c>
      <c r="C19" s="37">
        <f t="shared" ref="C19:K19" si="2">+C10-C18</f>
        <v>25665502</v>
      </c>
      <c r="D19" s="38">
        <f t="shared" si="2"/>
        <v>23201192</v>
      </c>
      <c r="E19" s="36">
        <f t="shared" si="2"/>
        <v>-72578521</v>
      </c>
      <c r="F19" s="37">
        <f t="shared" si="2"/>
        <v>-36075351</v>
      </c>
      <c r="G19" s="39">
        <f t="shared" si="2"/>
        <v>-36075351</v>
      </c>
      <c r="H19" s="40">
        <f t="shared" si="2"/>
        <v>397631080</v>
      </c>
      <c r="I19" s="36">
        <f t="shared" si="2"/>
        <v>2421886</v>
      </c>
      <c r="J19" s="37">
        <f t="shared" si="2"/>
        <v>35651989</v>
      </c>
      <c r="K19" s="39">
        <f t="shared" si="2"/>
        <v>13480152</v>
      </c>
    </row>
    <row r="20" spans="1:11" ht="25.5" x14ac:dyDescent="0.2">
      <c r="A20" s="41" t="s">
        <v>31</v>
      </c>
      <c r="B20" s="42">
        <v>143771511</v>
      </c>
      <c r="C20" s="43">
        <v>107364120</v>
      </c>
      <c r="D20" s="44">
        <v>97667581</v>
      </c>
      <c r="E20" s="42">
        <v>444641000</v>
      </c>
      <c r="F20" s="43">
        <v>454896119</v>
      </c>
      <c r="G20" s="45">
        <v>454896119</v>
      </c>
      <c r="H20" s="46">
        <v>407808332</v>
      </c>
      <c r="I20" s="42">
        <v>664439131</v>
      </c>
      <c r="J20" s="43">
        <v>505718262</v>
      </c>
      <c r="K20" s="45">
        <v>69919131</v>
      </c>
    </row>
    <row r="21" spans="1:11" ht="13.5" x14ac:dyDescent="0.25">
      <c r="A21" s="47" t="s">
        <v>32</v>
      </c>
      <c r="B21" s="48">
        <v>32186870</v>
      </c>
      <c r="C21" s="49">
        <v>10448667</v>
      </c>
      <c r="D21" s="50">
        <v>21846667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101327427</v>
      </c>
      <c r="C22" s="55">
        <f t="shared" ref="C22:K22" si="3">SUM(C19:C21)</f>
        <v>143478289</v>
      </c>
      <c r="D22" s="56">
        <f t="shared" si="3"/>
        <v>142715440</v>
      </c>
      <c r="E22" s="54">
        <f t="shared" si="3"/>
        <v>372062479</v>
      </c>
      <c r="F22" s="55">
        <f t="shared" si="3"/>
        <v>418820768</v>
      </c>
      <c r="G22" s="57">
        <f t="shared" si="3"/>
        <v>418820768</v>
      </c>
      <c r="H22" s="58">
        <f t="shared" si="3"/>
        <v>805439412</v>
      </c>
      <c r="I22" s="54">
        <f t="shared" si="3"/>
        <v>666861017</v>
      </c>
      <c r="J22" s="55">
        <f t="shared" si="3"/>
        <v>541370251</v>
      </c>
      <c r="K22" s="57">
        <f t="shared" si="3"/>
        <v>83399283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101327427</v>
      </c>
      <c r="C24" s="37">
        <f t="shared" ref="C24:K24" si="4">SUM(C22:C23)</f>
        <v>143478289</v>
      </c>
      <c r="D24" s="38">
        <f t="shared" si="4"/>
        <v>142715440</v>
      </c>
      <c r="E24" s="36">
        <f t="shared" si="4"/>
        <v>372062479</v>
      </c>
      <c r="F24" s="37">
        <f t="shared" si="4"/>
        <v>418820768</v>
      </c>
      <c r="G24" s="39">
        <f t="shared" si="4"/>
        <v>418820768</v>
      </c>
      <c r="H24" s="40">
        <f t="shared" si="4"/>
        <v>805439412</v>
      </c>
      <c r="I24" s="36">
        <f t="shared" si="4"/>
        <v>666861017</v>
      </c>
      <c r="J24" s="37">
        <f t="shared" si="4"/>
        <v>541370251</v>
      </c>
      <c r="K24" s="39">
        <f t="shared" si="4"/>
        <v>83399283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221646455</v>
      </c>
      <c r="C27" s="66">
        <v>157051459</v>
      </c>
      <c r="D27" s="67">
        <v>190904481</v>
      </c>
      <c r="E27" s="68">
        <v>457423210</v>
      </c>
      <c r="F27" s="66">
        <v>495742138</v>
      </c>
      <c r="G27" s="69">
        <v>495742138</v>
      </c>
      <c r="H27" s="70">
        <v>442671059</v>
      </c>
      <c r="I27" s="68">
        <v>766225474</v>
      </c>
      <c r="J27" s="66">
        <v>577598264</v>
      </c>
      <c r="K27" s="69">
        <v>139619133</v>
      </c>
    </row>
    <row r="28" spans="1:11" ht="13.5" x14ac:dyDescent="0.25">
      <c r="A28" s="71" t="s">
        <v>36</v>
      </c>
      <c r="B28" s="17">
        <v>143696503</v>
      </c>
      <c r="C28" s="17">
        <v>112773341</v>
      </c>
      <c r="D28" s="21">
        <v>115698277</v>
      </c>
      <c r="E28" s="22">
        <v>391794565</v>
      </c>
      <c r="F28" s="17">
        <v>404456207</v>
      </c>
      <c r="G28" s="23">
        <v>404456207</v>
      </c>
      <c r="H28" s="19">
        <v>0</v>
      </c>
      <c r="I28" s="22">
        <v>664439130</v>
      </c>
      <c r="J28" s="17">
        <v>505708264</v>
      </c>
      <c r="K28" s="23">
        <v>69919133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77949952</v>
      </c>
      <c r="C31" s="17">
        <v>44278118</v>
      </c>
      <c r="D31" s="21">
        <v>75206204</v>
      </c>
      <c r="E31" s="22">
        <v>65628645</v>
      </c>
      <c r="F31" s="17">
        <v>91285931</v>
      </c>
      <c r="G31" s="23">
        <v>91285931</v>
      </c>
      <c r="H31" s="19">
        <v>0</v>
      </c>
      <c r="I31" s="22">
        <v>101786344</v>
      </c>
      <c r="J31" s="17">
        <v>71890000</v>
      </c>
      <c r="K31" s="23">
        <v>69700000</v>
      </c>
    </row>
    <row r="32" spans="1:11" ht="13.5" x14ac:dyDescent="0.25">
      <c r="A32" s="30" t="s">
        <v>39</v>
      </c>
      <c r="B32" s="66">
        <f>SUM(B28:B31)</f>
        <v>221646455</v>
      </c>
      <c r="C32" s="66">
        <f t="shared" ref="C32:K32" si="5">SUM(C28:C31)</f>
        <v>157051459</v>
      </c>
      <c r="D32" s="67">
        <f t="shared" si="5"/>
        <v>190904481</v>
      </c>
      <c r="E32" s="68">
        <f t="shared" si="5"/>
        <v>457423210</v>
      </c>
      <c r="F32" s="66">
        <f t="shared" si="5"/>
        <v>495742138</v>
      </c>
      <c r="G32" s="69">
        <f t="shared" si="5"/>
        <v>495742138</v>
      </c>
      <c r="H32" s="70">
        <f t="shared" si="5"/>
        <v>0</v>
      </c>
      <c r="I32" s="68">
        <f t="shared" si="5"/>
        <v>766225474</v>
      </c>
      <c r="J32" s="66">
        <f t="shared" si="5"/>
        <v>577598264</v>
      </c>
      <c r="K32" s="69">
        <f t="shared" si="5"/>
        <v>139619133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557897958</v>
      </c>
      <c r="C35" s="17">
        <v>710668907</v>
      </c>
      <c r="D35" s="21">
        <v>909830552</v>
      </c>
      <c r="E35" s="22">
        <v>832807570</v>
      </c>
      <c r="F35" s="17">
        <v>1236259788</v>
      </c>
      <c r="G35" s="23">
        <v>1236259788</v>
      </c>
      <c r="H35" s="19">
        <v>1269960167</v>
      </c>
      <c r="I35" s="22">
        <v>1334782791</v>
      </c>
      <c r="J35" s="17">
        <v>1574825650</v>
      </c>
      <c r="K35" s="23">
        <v>1770251935</v>
      </c>
    </row>
    <row r="36" spans="1:11" ht="13.5" x14ac:dyDescent="0.25">
      <c r="A36" s="20" t="s">
        <v>42</v>
      </c>
      <c r="B36" s="17">
        <v>6270875536</v>
      </c>
      <c r="C36" s="17">
        <v>6674348721</v>
      </c>
      <c r="D36" s="21">
        <v>6647608643</v>
      </c>
      <c r="E36" s="22">
        <v>6993234811</v>
      </c>
      <c r="F36" s="17">
        <v>6904559855</v>
      </c>
      <c r="G36" s="23">
        <v>6904559855</v>
      </c>
      <c r="H36" s="19">
        <v>6958143167</v>
      </c>
      <c r="I36" s="22">
        <v>7399267224</v>
      </c>
      <c r="J36" s="17">
        <v>7644575197</v>
      </c>
      <c r="K36" s="23">
        <v>7472827492</v>
      </c>
    </row>
    <row r="37" spans="1:11" ht="13.5" x14ac:dyDescent="0.25">
      <c r="A37" s="20" t="s">
        <v>43</v>
      </c>
      <c r="B37" s="17">
        <v>692867899</v>
      </c>
      <c r="C37" s="17">
        <v>586309508</v>
      </c>
      <c r="D37" s="21">
        <v>451079836</v>
      </c>
      <c r="E37" s="22">
        <v>651264154</v>
      </c>
      <c r="F37" s="17">
        <v>651264154</v>
      </c>
      <c r="G37" s="23">
        <v>651264154</v>
      </c>
      <c r="H37" s="19">
        <v>378655091</v>
      </c>
      <c r="I37" s="22">
        <v>607919435</v>
      </c>
      <c r="J37" s="17">
        <v>672454250</v>
      </c>
      <c r="K37" s="23">
        <v>743411805</v>
      </c>
    </row>
    <row r="38" spans="1:11" ht="13.5" x14ac:dyDescent="0.25">
      <c r="A38" s="20" t="s">
        <v>44</v>
      </c>
      <c r="B38" s="17">
        <v>1875615570</v>
      </c>
      <c r="C38" s="17">
        <v>1884240621</v>
      </c>
      <c r="D38" s="21">
        <v>2044555418</v>
      </c>
      <c r="E38" s="22">
        <v>2013797436</v>
      </c>
      <c r="F38" s="17">
        <v>1926251525</v>
      </c>
      <c r="G38" s="23">
        <v>1926251525</v>
      </c>
      <c r="H38" s="19">
        <v>1982164454</v>
      </c>
      <c r="I38" s="22">
        <v>1828641520</v>
      </c>
      <c r="J38" s="17">
        <v>1778102564</v>
      </c>
      <c r="K38" s="23">
        <v>1706223841</v>
      </c>
    </row>
    <row r="39" spans="1:11" ht="13.5" x14ac:dyDescent="0.25">
      <c r="A39" s="20" t="s">
        <v>45</v>
      </c>
      <c r="B39" s="17">
        <v>4316964430</v>
      </c>
      <c r="C39" s="17">
        <v>4914467485</v>
      </c>
      <c r="D39" s="21">
        <v>5061803958</v>
      </c>
      <c r="E39" s="22">
        <v>5160980791</v>
      </c>
      <c r="F39" s="17">
        <v>5563303964</v>
      </c>
      <c r="G39" s="23">
        <v>5563303964</v>
      </c>
      <c r="H39" s="19">
        <v>5867299860</v>
      </c>
      <c r="I39" s="22">
        <v>6297489060</v>
      </c>
      <c r="J39" s="17">
        <v>6768844033</v>
      </c>
      <c r="K39" s="23">
        <v>6793443781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1449074264</v>
      </c>
      <c r="C42" s="17">
        <v>1456876267</v>
      </c>
      <c r="D42" s="21">
        <v>4276796609</v>
      </c>
      <c r="E42" s="22">
        <v>597364998</v>
      </c>
      <c r="F42" s="17">
        <v>633947110</v>
      </c>
      <c r="G42" s="23">
        <v>633947110</v>
      </c>
      <c r="H42" s="19">
        <v>1359769282</v>
      </c>
      <c r="I42" s="22">
        <v>890955380</v>
      </c>
      <c r="J42" s="17">
        <v>785424976</v>
      </c>
      <c r="K42" s="23">
        <v>319759331</v>
      </c>
    </row>
    <row r="43" spans="1:11" ht="13.5" x14ac:dyDescent="0.25">
      <c r="A43" s="20" t="s">
        <v>48</v>
      </c>
      <c r="B43" s="17">
        <v>-124053585</v>
      </c>
      <c r="C43" s="17">
        <v>-157041810</v>
      </c>
      <c r="D43" s="21">
        <v>-190825323</v>
      </c>
      <c r="E43" s="22">
        <v>-457418363</v>
      </c>
      <c r="F43" s="17">
        <v>-495242138</v>
      </c>
      <c r="G43" s="23">
        <v>-495242138</v>
      </c>
      <c r="H43" s="19">
        <v>-442320632</v>
      </c>
      <c r="I43" s="22">
        <v>-763225474</v>
      </c>
      <c r="J43" s="17">
        <v>-577598264</v>
      </c>
      <c r="K43" s="23">
        <v>-139619133</v>
      </c>
    </row>
    <row r="44" spans="1:11" ht="13.5" x14ac:dyDescent="0.25">
      <c r="A44" s="20" t="s">
        <v>49</v>
      </c>
      <c r="B44" s="17">
        <v>0</v>
      </c>
      <c r="C44" s="17">
        <v>-1386670</v>
      </c>
      <c r="D44" s="21">
        <v>-26762</v>
      </c>
      <c r="E44" s="22">
        <v>-84460268</v>
      </c>
      <c r="F44" s="17">
        <v>-84460268</v>
      </c>
      <c r="G44" s="23">
        <v>-84460268</v>
      </c>
      <c r="H44" s="19">
        <v>0</v>
      </c>
      <c r="I44" s="22">
        <v>-90824744</v>
      </c>
      <c r="J44" s="17">
        <v>-102171671</v>
      </c>
      <c r="K44" s="23">
        <v>-113895402</v>
      </c>
    </row>
    <row r="45" spans="1:11" ht="13.5" x14ac:dyDescent="0.25">
      <c r="A45" s="30" t="s">
        <v>50</v>
      </c>
      <c r="B45" s="66">
        <v>1402773085</v>
      </c>
      <c r="C45" s="66">
        <v>1437589093</v>
      </c>
      <c r="D45" s="67">
        <v>4315828141</v>
      </c>
      <c r="E45" s="68">
        <v>296062920</v>
      </c>
      <c r="F45" s="66">
        <v>699515139</v>
      </c>
      <c r="G45" s="69">
        <v>699515139</v>
      </c>
      <c r="H45" s="70">
        <v>1807989512</v>
      </c>
      <c r="I45" s="68">
        <v>728543481</v>
      </c>
      <c r="J45" s="66">
        <v>834198522</v>
      </c>
      <c r="K45" s="69">
        <v>900443317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138781356</v>
      </c>
      <c r="C48" s="17">
        <v>229883612</v>
      </c>
      <c r="D48" s="21">
        <v>445270434</v>
      </c>
      <c r="E48" s="22">
        <v>296062921</v>
      </c>
      <c r="F48" s="17">
        <v>699515139</v>
      </c>
      <c r="G48" s="23">
        <v>699515139</v>
      </c>
      <c r="H48" s="19">
        <v>697558432</v>
      </c>
      <c r="I48" s="22">
        <v>728543481</v>
      </c>
      <c r="J48" s="17">
        <v>834198521</v>
      </c>
      <c r="K48" s="23">
        <v>900443316</v>
      </c>
    </row>
    <row r="49" spans="1:11" ht="13.5" x14ac:dyDescent="0.25">
      <c r="A49" s="20" t="s">
        <v>53</v>
      </c>
      <c r="B49" s="17">
        <f>+B75</f>
        <v>350572002.85621893</v>
      </c>
      <c r="C49" s="17">
        <f t="shared" ref="C49:K49" si="6">+C75</f>
        <v>-22504898.131735325</v>
      </c>
      <c r="D49" s="21">
        <f t="shared" si="6"/>
        <v>-538980787.67915154</v>
      </c>
      <c r="E49" s="22">
        <f t="shared" si="6"/>
        <v>146625471.12593305</v>
      </c>
      <c r="F49" s="17">
        <f t="shared" si="6"/>
        <v>169984687.83001089</v>
      </c>
      <c r="G49" s="23">
        <f t="shared" si="6"/>
        <v>169984687.83001089</v>
      </c>
      <c r="H49" s="19">
        <f t="shared" si="6"/>
        <v>-224872715.97403479</v>
      </c>
      <c r="I49" s="22">
        <f t="shared" si="6"/>
        <v>43439180.01734364</v>
      </c>
      <c r="J49" s="17">
        <f t="shared" si="6"/>
        <v>-66666920.866358638</v>
      </c>
      <c r="K49" s="23">
        <f t="shared" si="6"/>
        <v>-138065881.96046042</v>
      </c>
    </row>
    <row r="50" spans="1:11" ht="13.5" x14ac:dyDescent="0.25">
      <c r="A50" s="30" t="s">
        <v>54</v>
      </c>
      <c r="B50" s="66">
        <f>+B48-B49</f>
        <v>-211790646.85621893</v>
      </c>
      <c r="C50" s="66">
        <f t="shared" ref="C50:K50" si="7">+C48-C49</f>
        <v>252388510.13173532</v>
      </c>
      <c r="D50" s="67">
        <f t="shared" si="7"/>
        <v>984251221.67915154</v>
      </c>
      <c r="E50" s="68">
        <f t="shared" si="7"/>
        <v>149437449.87406695</v>
      </c>
      <c r="F50" s="66">
        <f t="shared" si="7"/>
        <v>529530451.16998911</v>
      </c>
      <c r="G50" s="69">
        <f t="shared" si="7"/>
        <v>529530451.16998911</v>
      </c>
      <c r="H50" s="70">
        <f t="shared" si="7"/>
        <v>922431147.97403479</v>
      </c>
      <c r="I50" s="68">
        <f t="shared" si="7"/>
        <v>685104300.98265636</v>
      </c>
      <c r="J50" s="66">
        <f t="shared" si="7"/>
        <v>900865441.86635864</v>
      </c>
      <c r="K50" s="69">
        <f t="shared" si="7"/>
        <v>1038509197.9604604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5979382800</v>
      </c>
      <c r="C53" s="17">
        <v>6506789351</v>
      </c>
      <c r="D53" s="21">
        <v>6500992159</v>
      </c>
      <c r="E53" s="22">
        <v>6993215811</v>
      </c>
      <c r="F53" s="17">
        <v>6904540855</v>
      </c>
      <c r="G53" s="23">
        <v>6904540855</v>
      </c>
      <c r="H53" s="19">
        <v>6739254205</v>
      </c>
      <c r="I53" s="22">
        <v>7399267224</v>
      </c>
      <c r="J53" s="17">
        <v>7644575197</v>
      </c>
      <c r="K53" s="23">
        <v>7472827492</v>
      </c>
    </row>
    <row r="54" spans="1:11" ht="13.5" x14ac:dyDescent="0.25">
      <c r="A54" s="20" t="s">
        <v>57</v>
      </c>
      <c r="B54" s="17">
        <v>227481741</v>
      </c>
      <c r="C54" s="17">
        <v>241745868</v>
      </c>
      <c r="D54" s="21">
        <v>246464166</v>
      </c>
      <c r="E54" s="22">
        <v>264180001</v>
      </c>
      <c r="F54" s="17">
        <v>264180001</v>
      </c>
      <c r="G54" s="23">
        <v>264180001</v>
      </c>
      <c r="H54" s="19">
        <v>132090435</v>
      </c>
      <c r="I54" s="22">
        <v>273690486</v>
      </c>
      <c r="J54" s="17">
        <v>283543344</v>
      </c>
      <c r="K54" s="23">
        <v>303391372</v>
      </c>
    </row>
    <row r="55" spans="1:11" ht="13.5" x14ac:dyDescent="0.25">
      <c r="A55" s="20" t="s">
        <v>58</v>
      </c>
      <c r="B55" s="17">
        <v>115582590</v>
      </c>
      <c r="C55" s="17">
        <v>77591282</v>
      </c>
      <c r="D55" s="21">
        <v>98143970</v>
      </c>
      <c r="E55" s="22">
        <v>280307142</v>
      </c>
      <c r="F55" s="17">
        <v>273804485</v>
      </c>
      <c r="G55" s="23">
        <v>273804485</v>
      </c>
      <c r="H55" s="19">
        <v>267265827</v>
      </c>
      <c r="I55" s="22">
        <v>625298483</v>
      </c>
      <c r="J55" s="17">
        <v>528041264</v>
      </c>
      <c r="K55" s="23">
        <v>93820296</v>
      </c>
    </row>
    <row r="56" spans="1:11" ht="13.5" x14ac:dyDescent="0.25">
      <c r="A56" s="20" t="s">
        <v>59</v>
      </c>
      <c r="B56" s="17">
        <v>250004941</v>
      </c>
      <c r="C56" s="17">
        <v>269522964</v>
      </c>
      <c r="D56" s="21">
        <v>278594949</v>
      </c>
      <c r="E56" s="22">
        <v>337186074</v>
      </c>
      <c r="F56" s="17">
        <v>338819039</v>
      </c>
      <c r="G56" s="23">
        <v>338819039</v>
      </c>
      <c r="H56" s="19">
        <v>320109578</v>
      </c>
      <c r="I56" s="22">
        <v>357644584</v>
      </c>
      <c r="J56" s="17">
        <v>392354007</v>
      </c>
      <c r="K56" s="23">
        <v>414819538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145948171</v>
      </c>
      <c r="C59" s="17">
        <v>156607249</v>
      </c>
      <c r="D59" s="21">
        <v>149669094</v>
      </c>
      <c r="E59" s="22">
        <v>163992482</v>
      </c>
      <c r="F59" s="17">
        <v>155345032</v>
      </c>
      <c r="G59" s="23">
        <v>155345032</v>
      </c>
      <c r="H59" s="19">
        <v>163059168</v>
      </c>
      <c r="I59" s="22">
        <v>172796878</v>
      </c>
      <c r="J59" s="17">
        <v>188847980</v>
      </c>
      <c r="K59" s="23">
        <v>206982913</v>
      </c>
    </row>
    <row r="60" spans="1:11" ht="13.5" x14ac:dyDescent="0.25">
      <c r="A60" s="20" t="s">
        <v>62</v>
      </c>
      <c r="B60" s="17">
        <v>138701429</v>
      </c>
      <c r="C60" s="17">
        <v>158832192</v>
      </c>
      <c r="D60" s="21">
        <v>143987714</v>
      </c>
      <c r="E60" s="22">
        <v>173697973</v>
      </c>
      <c r="F60" s="17">
        <v>172042173</v>
      </c>
      <c r="G60" s="23">
        <v>172042173</v>
      </c>
      <c r="H60" s="19">
        <v>160874171</v>
      </c>
      <c r="I60" s="22">
        <v>181599436</v>
      </c>
      <c r="J60" s="17">
        <v>190009846</v>
      </c>
      <c r="K60" s="23">
        <v>198623923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297</v>
      </c>
      <c r="C62" s="86">
        <v>297</v>
      </c>
      <c r="D62" s="87">
        <v>297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ht="13.5" x14ac:dyDescent="0.25">
      <c r="A63" s="84" t="s">
        <v>65</v>
      </c>
      <c r="B63" s="85">
        <v>1183</v>
      </c>
      <c r="C63" s="86">
        <v>829</v>
      </c>
      <c r="D63" s="87">
        <v>829</v>
      </c>
      <c r="E63" s="85">
        <v>1183</v>
      </c>
      <c r="F63" s="86">
        <v>1183</v>
      </c>
      <c r="G63" s="87">
        <v>1183</v>
      </c>
      <c r="H63" s="88">
        <v>1183</v>
      </c>
      <c r="I63" s="85">
        <v>2983</v>
      </c>
      <c r="J63" s="86">
        <v>2983</v>
      </c>
      <c r="K63" s="87">
        <v>2983</v>
      </c>
    </row>
    <row r="64" spans="1:11" ht="13.5" x14ac:dyDescent="0.25">
      <c r="A64" s="84" t="s">
        <v>66</v>
      </c>
      <c r="B64" s="85">
        <v>3755</v>
      </c>
      <c r="C64" s="86">
        <v>3638</v>
      </c>
      <c r="D64" s="87">
        <v>3638</v>
      </c>
      <c r="E64" s="85">
        <v>4520</v>
      </c>
      <c r="F64" s="86">
        <v>4520</v>
      </c>
      <c r="G64" s="87">
        <v>4520</v>
      </c>
      <c r="H64" s="88">
        <v>4520</v>
      </c>
      <c r="I64" s="85">
        <v>4615</v>
      </c>
      <c r="J64" s="86">
        <v>4716</v>
      </c>
      <c r="K64" s="87">
        <v>4707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1.1287836404326288</v>
      </c>
      <c r="C70" s="5">
        <f t="shared" ref="C70:K70" si="8">IF(ISERROR(C71/C72),0,(C71/C72))</f>
        <v>1.6184035079213548</v>
      </c>
      <c r="D70" s="5">
        <f t="shared" si="8"/>
        <v>2.7059210025109288</v>
      </c>
      <c r="E70" s="5">
        <f t="shared" si="8"/>
        <v>0.93183884180239762</v>
      </c>
      <c r="F70" s="5">
        <f t="shared" si="8"/>
        <v>0.93713788926928043</v>
      </c>
      <c r="G70" s="5">
        <f t="shared" si="8"/>
        <v>0.93713788926928043</v>
      </c>
      <c r="H70" s="5">
        <f t="shared" si="8"/>
        <v>1.3466995770311081</v>
      </c>
      <c r="I70" s="5">
        <f t="shared" si="8"/>
        <v>0.93279460260920533</v>
      </c>
      <c r="J70" s="5">
        <f t="shared" si="8"/>
        <v>0.93581809491807211</v>
      </c>
      <c r="K70" s="5">
        <f t="shared" si="8"/>
        <v>0.93690732825421497</v>
      </c>
    </row>
    <row r="71" spans="1:11" hidden="1" x14ac:dyDescent="0.2">
      <c r="A71" s="1" t="s">
        <v>100</v>
      </c>
      <c r="B71" s="2">
        <f>+B83</f>
        <v>2419203303</v>
      </c>
      <c r="C71" s="2">
        <f t="shared" ref="C71:K71" si="9">+C83</f>
        <v>3886883388</v>
      </c>
      <c r="D71" s="2">
        <f t="shared" si="9"/>
        <v>6724081599</v>
      </c>
      <c r="E71" s="2">
        <f t="shared" si="9"/>
        <v>2480265277</v>
      </c>
      <c r="F71" s="2">
        <f t="shared" si="9"/>
        <v>2558705938</v>
      </c>
      <c r="G71" s="2">
        <f t="shared" si="9"/>
        <v>2558705938</v>
      </c>
      <c r="H71" s="2">
        <f t="shared" si="9"/>
        <v>3590904853</v>
      </c>
      <c r="I71" s="2">
        <f t="shared" si="9"/>
        <v>2779180037</v>
      </c>
      <c r="J71" s="2">
        <f t="shared" si="9"/>
        <v>3027927209</v>
      </c>
      <c r="K71" s="2">
        <f t="shared" si="9"/>
        <v>3257653500</v>
      </c>
    </row>
    <row r="72" spans="1:11" hidden="1" x14ac:dyDescent="0.2">
      <c r="A72" s="1" t="s">
        <v>101</v>
      </c>
      <c r="B72" s="2">
        <f>+B77</f>
        <v>2143194866</v>
      </c>
      <c r="C72" s="2">
        <f t="shared" ref="C72:K72" si="10">+C77</f>
        <v>2401677560</v>
      </c>
      <c r="D72" s="2">
        <f t="shared" si="10"/>
        <v>2484951184</v>
      </c>
      <c r="E72" s="2">
        <f t="shared" si="10"/>
        <v>2661689088</v>
      </c>
      <c r="F72" s="2">
        <f t="shared" si="10"/>
        <v>2730340932</v>
      </c>
      <c r="G72" s="2">
        <f t="shared" si="10"/>
        <v>2730340932</v>
      </c>
      <c r="H72" s="2">
        <f t="shared" si="10"/>
        <v>2666448341</v>
      </c>
      <c r="I72" s="2">
        <f t="shared" si="10"/>
        <v>2979412648</v>
      </c>
      <c r="J72" s="2">
        <f t="shared" si="10"/>
        <v>3235593782</v>
      </c>
      <c r="K72" s="2">
        <f t="shared" si="10"/>
        <v>3477028519</v>
      </c>
    </row>
    <row r="73" spans="1:11" hidden="1" x14ac:dyDescent="0.2">
      <c r="A73" s="1" t="s">
        <v>102</v>
      </c>
      <c r="B73" s="2">
        <f>+B74</f>
        <v>40805495.000000007</v>
      </c>
      <c r="C73" s="2">
        <f t="shared" ref="C73:K73" si="11">+(C78+C80+C81+C82)-(B78+B80+B81+B82)</f>
        <v>70366444</v>
      </c>
      <c r="D73" s="2">
        <f t="shared" si="11"/>
        <v>-25939736</v>
      </c>
      <c r="E73" s="2">
        <f t="shared" si="11"/>
        <v>55119778</v>
      </c>
      <c r="F73" s="2">
        <f>+(F78+F80+F81+F82)-(D78+D80+D81+D82)</f>
        <v>55119778</v>
      </c>
      <c r="G73" s="2">
        <f>+(G78+G80+G81+G82)-(D78+D80+D81+D82)</f>
        <v>55119778</v>
      </c>
      <c r="H73" s="2">
        <f>+(H78+H80+H81+H82)-(D78+D80+D81+D82)</f>
        <v>63409610</v>
      </c>
      <c r="I73" s="2">
        <f>+(I78+I80+I81+I82)-(E78+E80+E81+E82)</f>
        <v>115505832</v>
      </c>
      <c r="J73" s="2">
        <f t="shared" si="11"/>
        <v>132803006</v>
      </c>
      <c r="K73" s="2">
        <f t="shared" si="11"/>
        <v>127416659</v>
      </c>
    </row>
    <row r="74" spans="1:11" hidden="1" x14ac:dyDescent="0.2">
      <c r="A74" s="1" t="s">
        <v>103</v>
      </c>
      <c r="B74" s="2">
        <f>+TREND(C74:E74)</f>
        <v>40805495.000000007</v>
      </c>
      <c r="C74" s="2">
        <f>+C73</f>
        <v>70366444</v>
      </c>
      <c r="D74" s="2">
        <f t="shared" ref="D74:K74" si="12">+D73</f>
        <v>-25939736</v>
      </c>
      <c r="E74" s="2">
        <f t="shared" si="12"/>
        <v>55119778</v>
      </c>
      <c r="F74" s="2">
        <f t="shared" si="12"/>
        <v>55119778</v>
      </c>
      <c r="G74" s="2">
        <f t="shared" si="12"/>
        <v>55119778</v>
      </c>
      <c r="H74" s="2">
        <f t="shared" si="12"/>
        <v>63409610</v>
      </c>
      <c r="I74" s="2">
        <f t="shared" si="12"/>
        <v>115505832</v>
      </c>
      <c r="J74" s="2">
        <f t="shared" si="12"/>
        <v>132803006</v>
      </c>
      <c r="K74" s="2">
        <f t="shared" si="12"/>
        <v>127416659</v>
      </c>
    </row>
    <row r="75" spans="1:11" hidden="1" x14ac:dyDescent="0.2">
      <c r="A75" s="1" t="s">
        <v>104</v>
      </c>
      <c r="B75" s="2">
        <f>+B84-(((B80+B81+B82+B78)*B70)-B79)</f>
        <v>350572002.85621893</v>
      </c>
      <c r="C75" s="2">
        <f t="shared" ref="C75:K75" si="13">+C84-(((C80+C81+C82+C78)*C70)-C79)</f>
        <v>-22504898.131735325</v>
      </c>
      <c r="D75" s="2">
        <f t="shared" si="13"/>
        <v>-538980787.67915154</v>
      </c>
      <c r="E75" s="2">
        <f t="shared" si="13"/>
        <v>146625471.12593305</v>
      </c>
      <c r="F75" s="2">
        <f t="shared" si="13"/>
        <v>169984687.83001089</v>
      </c>
      <c r="G75" s="2">
        <f t="shared" si="13"/>
        <v>169984687.83001089</v>
      </c>
      <c r="H75" s="2">
        <f t="shared" si="13"/>
        <v>-224872715.97403479</v>
      </c>
      <c r="I75" s="2">
        <f t="shared" si="13"/>
        <v>43439180.01734364</v>
      </c>
      <c r="J75" s="2">
        <f t="shared" si="13"/>
        <v>-66666920.866358638</v>
      </c>
      <c r="K75" s="2">
        <f t="shared" si="13"/>
        <v>-138065881.96046042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2143194866</v>
      </c>
      <c r="C77" s="3">
        <v>2401677560</v>
      </c>
      <c r="D77" s="3">
        <v>2484951184</v>
      </c>
      <c r="E77" s="3">
        <v>2661689088</v>
      </c>
      <c r="F77" s="3">
        <v>2730340932</v>
      </c>
      <c r="G77" s="3">
        <v>2730340932</v>
      </c>
      <c r="H77" s="3">
        <v>2666448341</v>
      </c>
      <c r="I77" s="3">
        <v>2979412648</v>
      </c>
      <c r="J77" s="3">
        <v>3235593782</v>
      </c>
      <c r="K77" s="3">
        <v>3477028519</v>
      </c>
    </row>
    <row r="78" spans="1:11" hidden="1" x14ac:dyDescent="0.2">
      <c r="A78" s="1" t="s">
        <v>69</v>
      </c>
      <c r="B78" s="3">
        <v>632427</v>
      </c>
      <c r="C78" s="3">
        <v>297915</v>
      </c>
      <c r="D78" s="3">
        <v>194056</v>
      </c>
      <c r="E78" s="3">
        <v>19000</v>
      </c>
      <c r="F78" s="3">
        <v>19000</v>
      </c>
      <c r="G78" s="3">
        <v>19000</v>
      </c>
      <c r="H78" s="3">
        <v>167327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342475770</v>
      </c>
      <c r="C79" s="3">
        <v>246474295</v>
      </c>
      <c r="D79" s="3">
        <v>269395917</v>
      </c>
      <c r="E79" s="3">
        <v>367200000</v>
      </c>
      <c r="F79" s="3">
        <v>367200000</v>
      </c>
      <c r="G79" s="3">
        <v>367200000</v>
      </c>
      <c r="H79" s="3">
        <v>141867956</v>
      </c>
      <c r="I79" s="3">
        <v>335130458</v>
      </c>
      <c r="J79" s="3">
        <v>375346113</v>
      </c>
      <c r="K79" s="3">
        <v>420387646</v>
      </c>
    </row>
    <row r="80" spans="1:11" hidden="1" x14ac:dyDescent="0.2">
      <c r="A80" s="1" t="s">
        <v>71</v>
      </c>
      <c r="B80" s="3">
        <v>281937537</v>
      </c>
      <c r="C80" s="3">
        <v>340971141</v>
      </c>
      <c r="D80" s="3">
        <v>302673392</v>
      </c>
      <c r="E80" s="3">
        <v>384378855</v>
      </c>
      <c r="F80" s="3">
        <v>384378855</v>
      </c>
      <c r="G80" s="3">
        <v>384378855</v>
      </c>
      <c r="H80" s="3">
        <v>378588243</v>
      </c>
      <c r="I80" s="3">
        <v>457242762</v>
      </c>
      <c r="J80" s="3">
        <v>508675317</v>
      </c>
      <c r="K80" s="3">
        <v>528935771</v>
      </c>
    </row>
    <row r="81" spans="1:11" hidden="1" x14ac:dyDescent="0.2">
      <c r="A81" s="1" t="s">
        <v>72</v>
      </c>
      <c r="B81" s="3">
        <v>51559472</v>
      </c>
      <c r="C81" s="3">
        <v>63226824</v>
      </c>
      <c r="D81" s="3">
        <v>75688696</v>
      </c>
      <c r="E81" s="3">
        <v>49278067</v>
      </c>
      <c r="F81" s="3">
        <v>49278067</v>
      </c>
      <c r="G81" s="3">
        <v>49278067</v>
      </c>
      <c r="H81" s="3">
        <v>63210184</v>
      </c>
      <c r="I81" s="3">
        <v>91938992</v>
      </c>
      <c r="J81" s="3">
        <v>173309443</v>
      </c>
      <c r="K81" s="3">
        <v>280465648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2419203303</v>
      </c>
      <c r="C83" s="3">
        <v>3886883388</v>
      </c>
      <c r="D83" s="3">
        <v>6724081599</v>
      </c>
      <c r="E83" s="3">
        <v>2480265277</v>
      </c>
      <c r="F83" s="3">
        <v>2558705938</v>
      </c>
      <c r="G83" s="3">
        <v>2558705938</v>
      </c>
      <c r="H83" s="3">
        <v>3590904853</v>
      </c>
      <c r="I83" s="3">
        <v>2779180037</v>
      </c>
      <c r="J83" s="3">
        <v>3027927209</v>
      </c>
      <c r="K83" s="3">
        <v>3257653500</v>
      </c>
    </row>
    <row r="84" spans="1:11" hidden="1" x14ac:dyDescent="0.2">
      <c r="A84" s="1" t="s">
        <v>75</v>
      </c>
      <c r="B84" s="3">
        <v>385256074</v>
      </c>
      <c r="C84" s="3">
        <v>385658358</v>
      </c>
      <c r="D84" s="3">
        <v>215966316</v>
      </c>
      <c r="E84" s="3">
        <v>183541540</v>
      </c>
      <c r="F84" s="3">
        <v>209198826</v>
      </c>
      <c r="G84" s="3">
        <v>209198826</v>
      </c>
      <c r="H84" s="3">
        <v>228454422</v>
      </c>
      <c r="I84" s="3">
        <v>220582498</v>
      </c>
      <c r="J84" s="3">
        <v>196200645</v>
      </c>
      <c r="K84" s="3">
        <v>199880593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394484145</v>
      </c>
      <c r="C5" s="17">
        <v>421969302</v>
      </c>
      <c r="D5" s="21">
        <v>452019022</v>
      </c>
      <c r="E5" s="22">
        <v>473588918</v>
      </c>
      <c r="F5" s="17">
        <v>473588918</v>
      </c>
      <c r="G5" s="23">
        <v>473588918</v>
      </c>
      <c r="H5" s="19">
        <v>484454443</v>
      </c>
      <c r="I5" s="22">
        <v>509116169</v>
      </c>
      <c r="J5" s="17">
        <v>539663139</v>
      </c>
      <c r="K5" s="23">
        <v>572042929</v>
      </c>
    </row>
    <row r="6" spans="1:11" ht="13.5" x14ac:dyDescent="0.25">
      <c r="A6" s="20" t="s">
        <v>18</v>
      </c>
      <c r="B6" s="17">
        <v>932616341</v>
      </c>
      <c r="C6" s="17">
        <v>1090198449</v>
      </c>
      <c r="D6" s="21">
        <v>1138698246</v>
      </c>
      <c r="E6" s="22">
        <v>1315591271</v>
      </c>
      <c r="F6" s="17">
        <v>1306866693</v>
      </c>
      <c r="G6" s="23">
        <v>1306866693</v>
      </c>
      <c r="H6" s="19">
        <v>1273030305</v>
      </c>
      <c r="I6" s="22">
        <v>1450080694</v>
      </c>
      <c r="J6" s="17">
        <v>1592061962</v>
      </c>
      <c r="K6" s="23">
        <v>1748493386</v>
      </c>
    </row>
    <row r="7" spans="1:11" ht="13.5" x14ac:dyDescent="0.25">
      <c r="A7" s="20" t="s">
        <v>19</v>
      </c>
      <c r="B7" s="17">
        <v>19515361</v>
      </c>
      <c r="C7" s="17">
        <v>18770341</v>
      </c>
      <c r="D7" s="21">
        <v>42250158</v>
      </c>
      <c r="E7" s="22">
        <v>41192661</v>
      </c>
      <c r="F7" s="17">
        <v>44167518</v>
      </c>
      <c r="G7" s="23">
        <v>44167518</v>
      </c>
      <c r="H7" s="19">
        <v>57311806</v>
      </c>
      <c r="I7" s="22">
        <v>44232144</v>
      </c>
      <c r="J7" s="17">
        <v>44674465</v>
      </c>
      <c r="K7" s="23">
        <v>45121210</v>
      </c>
    </row>
    <row r="8" spans="1:11" ht="13.5" x14ac:dyDescent="0.25">
      <c r="A8" s="20" t="s">
        <v>20</v>
      </c>
      <c r="B8" s="17">
        <v>194789868</v>
      </c>
      <c r="C8" s="17">
        <v>196208355</v>
      </c>
      <c r="D8" s="21">
        <v>211107092</v>
      </c>
      <c r="E8" s="22">
        <v>240910500</v>
      </c>
      <c r="F8" s="17">
        <v>225163265</v>
      </c>
      <c r="G8" s="23">
        <v>225163265</v>
      </c>
      <c r="H8" s="19">
        <v>216025016</v>
      </c>
      <c r="I8" s="22">
        <v>245637999</v>
      </c>
      <c r="J8" s="17">
        <v>283230450</v>
      </c>
      <c r="K8" s="23">
        <v>340093151</v>
      </c>
    </row>
    <row r="9" spans="1:11" ht="13.5" x14ac:dyDescent="0.25">
      <c r="A9" s="20" t="s">
        <v>21</v>
      </c>
      <c r="B9" s="17">
        <v>194136761</v>
      </c>
      <c r="C9" s="17">
        <v>222666238</v>
      </c>
      <c r="D9" s="21">
        <v>257942517</v>
      </c>
      <c r="E9" s="22">
        <v>213643978</v>
      </c>
      <c r="F9" s="17">
        <v>270474363</v>
      </c>
      <c r="G9" s="23">
        <v>270474363</v>
      </c>
      <c r="H9" s="19">
        <v>273205112</v>
      </c>
      <c r="I9" s="22">
        <v>283086390</v>
      </c>
      <c r="J9" s="17">
        <v>292691523</v>
      </c>
      <c r="K9" s="23">
        <v>305860214</v>
      </c>
    </row>
    <row r="10" spans="1:11" ht="25.5" x14ac:dyDescent="0.2">
      <c r="A10" s="24" t="s">
        <v>95</v>
      </c>
      <c r="B10" s="25">
        <f>SUM(B5:B9)</f>
        <v>1735542476</v>
      </c>
      <c r="C10" s="26">
        <f t="shared" ref="C10:K10" si="0">SUM(C5:C9)</f>
        <v>1949812685</v>
      </c>
      <c r="D10" s="27">
        <f t="shared" si="0"/>
        <v>2102017035</v>
      </c>
      <c r="E10" s="25">
        <f t="shared" si="0"/>
        <v>2284927328</v>
      </c>
      <c r="F10" s="26">
        <f t="shared" si="0"/>
        <v>2320260757</v>
      </c>
      <c r="G10" s="28">
        <f t="shared" si="0"/>
        <v>2320260757</v>
      </c>
      <c r="H10" s="29">
        <f t="shared" si="0"/>
        <v>2304026682</v>
      </c>
      <c r="I10" s="25">
        <f t="shared" si="0"/>
        <v>2532153396</v>
      </c>
      <c r="J10" s="26">
        <f t="shared" si="0"/>
        <v>2752321539</v>
      </c>
      <c r="K10" s="28">
        <f t="shared" si="0"/>
        <v>3011610890</v>
      </c>
    </row>
    <row r="11" spans="1:11" ht="13.5" x14ac:dyDescent="0.25">
      <c r="A11" s="20" t="s">
        <v>22</v>
      </c>
      <c r="B11" s="17">
        <v>558471749</v>
      </c>
      <c r="C11" s="17">
        <v>549554623</v>
      </c>
      <c r="D11" s="21">
        <v>542779491</v>
      </c>
      <c r="E11" s="22">
        <v>617693549</v>
      </c>
      <c r="F11" s="17">
        <v>623835795</v>
      </c>
      <c r="G11" s="23">
        <v>623835795</v>
      </c>
      <c r="H11" s="19">
        <v>589028710</v>
      </c>
      <c r="I11" s="22">
        <v>656454675</v>
      </c>
      <c r="J11" s="17">
        <v>671808396</v>
      </c>
      <c r="K11" s="23">
        <v>713730770</v>
      </c>
    </row>
    <row r="12" spans="1:11" ht="13.5" x14ac:dyDescent="0.25">
      <c r="A12" s="20" t="s">
        <v>23</v>
      </c>
      <c r="B12" s="17">
        <v>18657000</v>
      </c>
      <c r="C12" s="17">
        <v>19815248</v>
      </c>
      <c r="D12" s="21">
        <v>22764755</v>
      </c>
      <c r="E12" s="22">
        <v>22096514</v>
      </c>
      <c r="F12" s="17">
        <v>22096514</v>
      </c>
      <c r="G12" s="23">
        <v>22096514</v>
      </c>
      <c r="H12" s="19">
        <v>24375043</v>
      </c>
      <c r="I12" s="22">
        <v>23422305</v>
      </c>
      <c r="J12" s="17">
        <v>24827646</v>
      </c>
      <c r="K12" s="23">
        <v>26317304</v>
      </c>
    </row>
    <row r="13" spans="1:11" ht="13.5" x14ac:dyDescent="0.25">
      <c r="A13" s="20" t="s">
        <v>24</v>
      </c>
      <c r="B13" s="17">
        <v>212325220</v>
      </c>
      <c r="C13" s="17">
        <v>221415994</v>
      </c>
      <c r="D13" s="21">
        <v>233255106</v>
      </c>
      <c r="E13" s="22">
        <v>220283469</v>
      </c>
      <c r="F13" s="17">
        <v>239798581</v>
      </c>
      <c r="G13" s="23">
        <v>239798581</v>
      </c>
      <c r="H13" s="19">
        <v>217237639</v>
      </c>
      <c r="I13" s="22">
        <v>249407798</v>
      </c>
      <c r="J13" s="17">
        <v>259395048</v>
      </c>
      <c r="K13" s="23">
        <v>269782066</v>
      </c>
    </row>
    <row r="14" spans="1:11" ht="13.5" x14ac:dyDescent="0.25">
      <c r="A14" s="20" t="s">
        <v>25</v>
      </c>
      <c r="B14" s="17">
        <v>38556682</v>
      </c>
      <c r="C14" s="17">
        <v>44332364</v>
      </c>
      <c r="D14" s="21">
        <v>59928458</v>
      </c>
      <c r="E14" s="22">
        <v>59688487</v>
      </c>
      <c r="F14" s="17">
        <v>68934733</v>
      </c>
      <c r="G14" s="23">
        <v>68934733</v>
      </c>
      <c r="H14" s="19">
        <v>49186011</v>
      </c>
      <c r="I14" s="22">
        <v>71259076</v>
      </c>
      <c r="J14" s="17">
        <v>84773058</v>
      </c>
      <c r="K14" s="23">
        <v>97687200</v>
      </c>
    </row>
    <row r="15" spans="1:11" ht="13.5" x14ac:dyDescent="0.25">
      <c r="A15" s="20" t="s">
        <v>26</v>
      </c>
      <c r="B15" s="17">
        <v>488386808</v>
      </c>
      <c r="C15" s="17">
        <v>604049821</v>
      </c>
      <c r="D15" s="21">
        <v>608174163</v>
      </c>
      <c r="E15" s="22">
        <v>736842059</v>
      </c>
      <c r="F15" s="17">
        <v>733884288</v>
      </c>
      <c r="G15" s="23">
        <v>733884288</v>
      </c>
      <c r="H15" s="19">
        <v>640966508</v>
      </c>
      <c r="I15" s="22">
        <v>827038324</v>
      </c>
      <c r="J15" s="17">
        <v>924476098</v>
      </c>
      <c r="K15" s="23">
        <v>1033896395</v>
      </c>
    </row>
    <row r="16" spans="1:11" ht="13.5" x14ac:dyDescent="0.25">
      <c r="A16" s="20" t="s">
        <v>27</v>
      </c>
      <c r="B16" s="17">
        <v>11009540</v>
      </c>
      <c r="C16" s="17">
        <v>13363879</v>
      </c>
      <c r="D16" s="21">
        <v>17758255</v>
      </c>
      <c r="E16" s="22">
        <v>20635518</v>
      </c>
      <c r="F16" s="17">
        <v>20198529</v>
      </c>
      <c r="G16" s="23">
        <v>20198529</v>
      </c>
      <c r="H16" s="19">
        <v>20441608</v>
      </c>
      <c r="I16" s="22">
        <v>20738889</v>
      </c>
      <c r="J16" s="17">
        <v>21493139</v>
      </c>
      <c r="K16" s="23">
        <v>22275605</v>
      </c>
    </row>
    <row r="17" spans="1:11" ht="13.5" x14ac:dyDescent="0.25">
      <c r="A17" s="20" t="s">
        <v>28</v>
      </c>
      <c r="B17" s="17">
        <v>506122806</v>
      </c>
      <c r="C17" s="17">
        <v>486806628</v>
      </c>
      <c r="D17" s="21">
        <v>468930777</v>
      </c>
      <c r="E17" s="22">
        <v>581109272</v>
      </c>
      <c r="F17" s="17">
        <v>651628988</v>
      </c>
      <c r="G17" s="23">
        <v>651628988</v>
      </c>
      <c r="H17" s="19">
        <v>359042009</v>
      </c>
      <c r="I17" s="22">
        <v>663413065</v>
      </c>
      <c r="J17" s="17">
        <v>688063823</v>
      </c>
      <c r="K17" s="23">
        <v>753368202</v>
      </c>
    </row>
    <row r="18" spans="1:11" ht="13.5" x14ac:dyDescent="0.25">
      <c r="A18" s="30" t="s">
        <v>29</v>
      </c>
      <c r="B18" s="31">
        <f>SUM(B11:B17)</f>
        <v>1833529805</v>
      </c>
      <c r="C18" s="32">
        <f t="shared" ref="C18:K18" si="1">SUM(C11:C17)</f>
        <v>1939338557</v>
      </c>
      <c r="D18" s="33">
        <f t="shared" si="1"/>
        <v>1953591005</v>
      </c>
      <c r="E18" s="31">
        <f t="shared" si="1"/>
        <v>2258348868</v>
      </c>
      <c r="F18" s="32">
        <f t="shared" si="1"/>
        <v>2360377428</v>
      </c>
      <c r="G18" s="34">
        <f t="shared" si="1"/>
        <v>2360377428</v>
      </c>
      <c r="H18" s="35">
        <f t="shared" si="1"/>
        <v>1900277528</v>
      </c>
      <c r="I18" s="31">
        <f t="shared" si="1"/>
        <v>2511734132</v>
      </c>
      <c r="J18" s="32">
        <f t="shared" si="1"/>
        <v>2674837208</v>
      </c>
      <c r="K18" s="34">
        <f t="shared" si="1"/>
        <v>2917057542</v>
      </c>
    </row>
    <row r="19" spans="1:11" ht="13.5" x14ac:dyDescent="0.25">
      <c r="A19" s="30" t="s">
        <v>30</v>
      </c>
      <c r="B19" s="36">
        <f>+B10-B18</f>
        <v>-97987329</v>
      </c>
      <c r="C19" s="37">
        <f t="shared" ref="C19:K19" si="2">+C10-C18</f>
        <v>10474128</v>
      </c>
      <c r="D19" s="38">
        <f t="shared" si="2"/>
        <v>148426030</v>
      </c>
      <c r="E19" s="36">
        <f t="shared" si="2"/>
        <v>26578460</v>
      </c>
      <c r="F19" s="37">
        <f t="shared" si="2"/>
        <v>-40116671</v>
      </c>
      <c r="G19" s="39">
        <f t="shared" si="2"/>
        <v>-40116671</v>
      </c>
      <c r="H19" s="40">
        <f t="shared" si="2"/>
        <v>403749154</v>
      </c>
      <c r="I19" s="36">
        <f t="shared" si="2"/>
        <v>20419264</v>
      </c>
      <c r="J19" s="37">
        <f t="shared" si="2"/>
        <v>77484331</v>
      </c>
      <c r="K19" s="39">
        <f t="shared" si="2"/>
        <v>94553348</v>
      </c>
    </row>
    <row r="20" spans="1:11" ht="25.5" x14ac:dyDescent="0.2">
      <c r="A20" s="41" t="s">
        <v>31</v>
      </c>
      <c r="B20" s="42">
        <v>69846818</v>
      </c>
      <c r="C20" s="43">
        <v>94509119</v>
      </c>
      <c r="D20" s="44">
        <v>100311831</v>
      </c>
      <c r="E20" s="42">
        <v>103855500</v>
      </c>
      <c r="F20" s="43">
        <v>135828072</v>
      </c>
      <c r="G20" s="45">
        <v>135828072</v>
      </c>
      <c r="H20" s="46">
        <v>91098978</v>
      </c>
      <c r="I20" s="42">
        <v>99123000</v>
      </c>
      <c r="J20" s="43">
        <v>113776550</v>
      </c>
      <c r="K20" s="45">
        <v>122171850</v>
      </c>
    </row>
    <row r="21" spans="1:11" ht="13.5" x14ac:dyDescent="0.25">
      <c r="A21" s="47" t="s">
        <v>32</v>
      </c>
      <c r="B21" s="48">
        <v>140541</v>
      </c>
      <c r="C21" s="49">
        <v>50000</v>
      </c>
      <c r="D21" s="50">
        <v>22920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-27999970</v>
      </c>
      <c r="C22" s="55">
        <f t="shared" ref="C22:K22" si="3">SUM(C19:C21)</f>
        <v>105033247</v>
      </c>
      <c r="D22" s="56">
        <f t="shared" si="3"/>
        <v>248760781</v>
      </c>
      <c r="E22" s="54">
        <f t="shared" si="3"/>
        <v>130433960</v>
      </c>
      <c r="F22" s="55">
        <f t="shared" si="3"/>
        <v>95711401</v>
      </c>
      <c r="G22" s="57">
        <f t="shared" si="3"/>
        <v>95711401</v>
      </c>
      <c r="H22" s="58">
        <f t="shared" si="3"/>
        <v>494848132</v>
      </c>
      <c r="I22" s="54">
        <f t="shared" si="3"/>
        <v>119542264</v>
      </c>
      <c r="J22" s="55">
        <f t="shared" si="3"/>
        <v>191260881</v>
      </c>
      <c r="K22" s="57">
        <f t="shared" si="3"/>
        <v>216725198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-27999970</v>
      </c>
      <c r="C24" s="37">
        <f t="shared" ref="C24:K24" si="4">SUM(C22:C23)</f>
        <v>105033247</v>
      </c>
      <c r="D24" s="38">
        <f t="shared" si="4"/>
        <v>248760781</v>
      </c>
      <c r="E24" s="36">
        <f t="shared" si="4"/>
        <v>130433960</v>
      </c>
      <c r="F24" s="37">
        <f t="shared" si="4"/>
        <v>95711401</v>
      </c>
      <c r="G24" s="39">
        <f t="shared" si="4"/>
        <v>95711401</v>
      </c>
      <c r="H24" s="40">
        <f t="shared" si="4"/>
        <v>494848132</v>
      </c>
      <c r="I24" s="36">
        <f t="shared" si="4"/>
        <v>119542264</v>
      </c>
      <c r="J24" s="37">
        <f t="shared" si="4"/>
        <v>191260881</v>
      </c>
      <c r="K24" s="39">
        <f t="shared" si="4"/>
        <v>216725198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392941086</v>
      </c>
      <c r="C27" s="66">
        <v>340169615</v>
      </c>
      <c r="D27" s="67">
        <v>321989333</v>
      </c>
      <c r="E27" s="68">
        <v>504799865</v>
      </c>
      <c r="F27" s="66">
        <v>491726021</v>
      </c>
      <c r="G27" s="69">
        <v>491726021</v>
      </c>
      <c r="H27" s="70">
        <v>359118242</v>
      </c>
      <c r="I27" s="68">
        <v>599345303</v>
      </c>
      <c r="J27" s="66">
        <v>586441524</v>
      </c>
      <c r="K27" s="69">
        <v>562080145</v>
      </c>
    </row>
    <row r="28" spans="1:11" ht="13.5" x14ac:dyDescent="0.25">
      <c r="A28" s="71" t="s">
        <v>36</v>
      </c>
      <c r="B28" s="17">
        <v>11785539</v>
      </c>
      <c r="C28" s="17">
        <v>94872548</v>
      </c>
      <c r="D28" s="21">
        <v>116728536</v>
      </c>
      <c r="E28" s="22">
        <v>127973586</v>
      </c>
      <c r="F28" s="17">
        <v>155586493</v>
      </c>
      <c r="G28" s="23">
        <v>155586493</v>
      </c>
      <c r="H28" s="19">
        <v>0</v>
      </c>
      <c r="I28" s="22">
        <v>137550536</v>
      </c>
      <c r="J28" s="17">
        <v>147276550</v>
      </c>
      <c r="K28" s="23">
        <v>134371850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141383749</v>
      </c>
      <c r="C30" s="17">
        <v>128766273</v>
      </c>
      <c r="D30" s="21">
        <v>84533633</v>
      </c>
      <c r="E30" s="22">
        <v>200000000</v>
      </c>
      <c r="F30" s="17">
        <v>146883903</v>
      </c>
      <c r="G30" s="23">
        <v>146883903</v>
      </c>
      <c r="H30" s="19">
        <v>0</v>
      </c>
      <c r="I30" s="22">
        <v>200000000</v>
      </c>
      <c r="J30" s="17">
        <v>199999999</v>
      </c>
      <c r="K30" s="23">
        <v>199999999</v>
      </c>
    </row>
    <row r="31" spans="1:11" ht="13.5" x14ac:dyDescent="0.25">
      <c r="A31" s="20" t="s">
        <v>38</v>
      </c>
      <c r="B31" s="17">
        <v>237578573</v>
      </c>
      <c r="C31" s="17">
        <v>116480795</v>
      </c>
      <c r="D31" s="21">
        <v>114453169</v>
      </c>
      <c r="E31" s="22">
        <v>176826279</v>
      </c>
      <c r="F31" s="17">
        <v>189255625</v>
      </c>
      <c r="G31" s="23">
        <v>189255625</v>
      </c>
      <c r="H31" s="19">
        <v>0</v>
      </c>
      <c r="I31" s="22">
        <v>261794767</v>
      </c>
      <c r="J31" s="17">
        <v>239164975</v>
      </c>
      <c r="K31" s="23">
        <v>227708296</v>
      </c>
    </row>
    <row r="32" spans="1:11" ht="13.5" x14ac:dyDescent="0.25">
      <c r="A32" s="30" t="s">
        <v>39</v>
      </c>
      <c r="B32" s="66">
        <f>SUM(B28:B31)</f>
        <v>390747861</v>
      </c>
      <c r="C32" s="66">
        <f t="shared" ref="C32:K32" si="5">SUM(C28:C31)</f>
        <v>340119616</v>
      </c>
      <c r="D32" s="67">
        <f t="shared" si="5"/>
        <v>315715338</v>
      </c>
      <c r="E32" s="68">
        <f t="shared" si="5"/>
        <v>504799865</v>
      </c>
      <c r="F32" s="66">
        <f t="shared" si="5"/>
        <v>491726021</v>
      </c>
      <c r="G32" s="69">
        <f t="shared" si="5"/>
        <v>491726021</v>
      </c>
      <c r="H32" s="70">
        <f t="shared" si="5"/>
        <v>0</v>
      </c>
      <c r="I32" s="68">
        <f t="shared" si="5"/>
        <v>599345303</v>
      </c>
      <c r="J32" s="66">
        <f t="shared" si="5"/>
        <v>586441524</v>
      </c>
      <c r="K32" s="69">
        <f t="shared" si="5"/>
        <v>562080145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1261010601</v>
      </c>
      <c r="C35" s="17">
        <v>751388621</v>
      </c>
      <c r="D35" s="21">
        <v>947123152</v>
      </c>
      <c r="E35" s="22">
        <v>812698245</v>
      </c>
      <c r="F35" s="17">
        <v>962448365</v>
      </c>
      <c r="G35" s="23">
        <v>962448365</v>
      </c>
      <c r="H35" s="19">
        <v>1445933808</v>
      </c>
      <c r="I35" s="22">
        <v>894864559</v>
      </c>
      <c r="J35" s="17">
        <v>910603926</v>
      </c>
      <c r="K35" s="23">
        <v>969862216</v>
      </c>
    </row>
    <row r="36" spans="1:11" ht="13.5" x14ac:dyDescent="0.25">
      <c r="A36" s="20" t="s">
        <v>42</v>
      </c>
      <c r="B36" s="17">
        <v>5861066487</v>
      </c>
      <c r="C36" s="17">
        <v>6021850023</v>
      </c>
      <c r="D36" s="21">
        <v>6076309615</v>
      </c>
      <c r="E36" s="22">
        <v>6443332211</v>
      </c>
      <c r="F36" s="17">
        <v>6330437383</v>
      </c>
      <c r="G36" s="23">
        <v>6330437383</v>
      </c>
      <c r="H36" s="19">
        <v>6215899679</v>
      </c>
      <c r="I36" s="22">
        <v>6680374888</v>
      </c>
      <c r="J36" s="17">
        <v>7007421364</v>
      </c>
      <c r="K36" s="23">
        <v>7299719443</v>
      </c>
    </row>
    <row r="37" spans="1:11" ht="13.5" x14ac:dyDescent="0.25">
      <c r="A37" s="20" t="s">
        <v>43</v>
      </c>
      <c r="B37" s="17">
        <v>1038501631</v>
      </c>
      <c r="C37" s="17">
        <v>431324927</v>
      </c>
      <c r="D37" s="21">
        <v>494364682</v>
      </c>
      <c r="E37" s="22">
        <v>448317921</v>
      </c>
      <c r="F37" s="17">
        <v>493183240</v>
      </c>
      <c r="G37" s="23">
        <v>493183240</v>
      </c>
      <c r="H37" s="19">
        <v>507271996</v>
      </c>
      <c r="I37" s="22">
        <v>486365541</v>
      </c>
      <c r="J37" s="17">
        <v>480399962</v>
      </c>
      <c r="K37" s="23">
        <v>474393538</v>
      </c>
    </row>
    <row r="38" spans="1:11" ht="13.5" x14ac:dyDescent="0.25">
      <c r="A38" s="20" t="s">
        <v>44</v>
      </c>
      <c r="B38" s="17">
        <v>680413916</v>
      </c>
      <c r="C38" s="17">
        <v>793586063</v>
      </c>
      <c r="D38" s="21">
        <v>734219640</v>
      </c>
      <c r="E38" s="22">
        <v>1059662312</v>
      </c>
      <c r="F38" s="17">
        <v>906942381</v>
      </c>
      <c r="G38" s="23">
        <v>906942381</v>
      </c>
      <c r="H38" s="19">
        <v>871665733</v>
      </c>
      <c r="I38" s="22">
        <v>1076571515</v>
      </c>
      <c r="J38" s="17">
        <v>1234062056</v>
      </c>
      <c r="K38" s="23">
        <v>1374899651</v>
      </c>
    </row>
    <row r="39" spans="1:11" ht="13.5" x14ac:dyDescent="0.25">
      <c r="A39" s="20" t="s">
        <v>45</v>
      </c>
      <c r="B39" s="17">
        <v>5409876043</v>
      </c>
      <c r="C39" s="17">
        <v>5548327663</v>
      </c>
      <c r="D39" s="21">
        <v>5794808672</v>
      </c>
      <c r="E39" s="22">
        <v>5748050223</v>
      </c>
      <c r="F39" s="17">
        <v>5892790730</v>
      </c>
      <c r="G39" s="23">
        <v>5892790730</v>
      </c>
      <c r="H39" s="19">
        <v>5788047618</v>
      </c>
      <c r="I39" s="22">
        <v>6012302391</v>
      </c>
      <c r="J39" s="17">
        <v>6203563272</v>
      </c>
      <c r="K39" s="23">
        <v>6420288470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2414470467</v>
      </c>
      <c r="C42" s="17">
        <v>1331140620</v>
      </c>
      <c r="D42" s="21">
        <v>2554659249</v>
      </c>
      <c r="E42" s="22">
        <v>428518204</v>
      </c>
      <c r="F42" s="17">
        <v>459628307</v>
      </c>
      <c r="G42" s="23">
        <v>459628307</v>
      </c>
      <c r="H42" s="19">
        <v>1812915970</v>
      </c>
      <c r="I42" s="22">
        <v>461634243</v>
      </c>
      <c r="J42" s="17">
        <v>543947444</v>
      </c>
      <c r="K42" s="23">
        <v>572234990</v>
      </c>
    </row>
    <row r="43" spans="1:11" ht="13.5" x14ac:dyDescent="0.25">
      <c r="A43" s="20" t="s">
        <v>48</v>
      </c>
      <c r="B43" s="17">
        <v>-12533543</v>
      </c>
      <c r="C43" s="17">
        <v>-241425163</v>
      </c>
      <c r="D43" s="21">
        <v>-295830126</v>
      </c>
      <c r="E43" s="22">
        <v>-576969945</v>
      </c>
      <c r="F43" s="17">
        <v>-562823611</v>
      </c>
      <c r="G43" s="23">
        <v>-562823611</v>
      </c>
      <c r="H43" s="19">
        <v>-424249323</v>
      </c>
      <c r="I43" s="22">
        <v>-689247098</v>
      </c>
      <c r="J43" s="17">
        <v>-674407753</v>
      </c>
      <c r="K43" s="23">
        <v>-646392167</v>
      </c>
    </row>
    <row r="44" spans="1:11" ht="13.5" x14ac:dyDescent="0.25">
      <c r="A44" s="20" t="s">
        <v>49</v>
      </c>
      <c r="B44" s="17">
        <v>0</v>
      </c>
      <c r="C44" s="17">
        <v>109779474</v>
      </c>
      <c r="D44" s="21">
        <v>0</v>
      </c>
      <c r="E44" s="22">
        <v>144367552</v>
      </c>
      <c r="F44" s="17">
        <v>144367552</v>
      </c>
      <c r="G44" s="23">
        <v>144367552</v>
      </c>
      <c r="H44" s="19">
        <v>137446093</v>
      </c>
      <c r="I44" s="22">
        <v>136080155</v>
      </c>
      <c r="J44" s="17">
        <v>122387634</v>
      </c>
      <c r="K44" s="23">
        <v>104094938</v>
      </c>
    </row>
    <row r="45" spans="1:11" ht="13.5" x14ac:dyDescent="0.25">
      <c r="A45" s="30" t="s">
        <v>50</v>
      </c>
      <c r="B45" s="66">
        <v>2817255346</v>
      </c>
      <c r="C45" s="66">
        <v>1533578360</v>
      </c>
      <c r="D45" s="67">
        <v>2702229287</v>
      </c>
      <c r="E45" s="68">
        <v>428556615</v>
      </c>
      <c r="F45" s="66">
        <v>621473443</v>
      </c>
      <c r="G45" s="69">
        <v>621473443</v>
      </c>
      <c r="H45" s="70">
        <v>2106410428</v>
      </c>
      <c r="I45" s="68">
        <v>529940743</v>
      </c>
      <c r="J45" s="66">
        <v>521868068</v>
      </c>
      <c r="K45" s="69">
        <v>669827217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334083391</v>
      </c>
      <c r="C48" s="17">
        <v>443400155</v>
      </c>
      <c r="D48" s="21">
        <v>580301200</v>
      </c>
      <c r="E48" s="22">
        <v>428556615</v>
      </c>
      <c r="F48" s="17">
        <v>621473443</v>
      </c>
      <c r="G48" s="23">
        <v>621473443</v>
      </c>
      <c r="H48" s="19">
        <v>667622028</v>
      </c>
      <c r="I48" s="22">
        <v>529940743</v>
      </c>
      <c r="J48" s="17">
        <v>521868068</v>
      </c>
      <c r="K48" s="23">
        <v>669827217</v>
      </c>
    </row>
    <row r="49" spans="1:11" ht="13.5" x14ac:dyDescent="0.25">
      <c r="A49" s="20" t="s">
        <v>53</v>
      </c>
      <c r="B49" s="17">
        <f>+B75</f>
        <v>137211918.27972138</v>
      </c>
      <c r="C49" s="17">
        <f t="shared" ref="C49:K49" si="6">+C75</f>
        <v>174128532.85811841</v>
      </c>
      <c r="D49" s="21">
        <f t="shared" si="6"/>
        <v>188388178.77447563</v>
      </c>
      <c r="E49" s="22">
        <f t="shared" si="6"/>
        <v>169617048.70037228</v>
      </c>
      <c r="F49" s="17">
        <f t="shared" si="6"/>
        <v>406002955.17015851</v>
      </c>
      <c r="G49" s="23">
        <f t="shared" si="6"/>
        <v>406002955.17015851</v>
      </c>
      <c r="H49" s="19">
        <f t="shared" si="6"/>
        <v>-214010115.22834027</v>
      </c>
      <c r="I49" s="22">
        <f t="shared" si="6"/>
        <v>103493253.55576366</v>
      </c>
      <c r="J49" s="17">
        <f t="shared" si="6"/>
        <v>-154734135.57285273</v>
      </c>
      <c r="K49" s="23">
        <f t="shared" si="6"/>
        <v>158204467.8150208</v>
      </c>
    </row>
    <row r="50" spans="1:11" ht="13.5" x14ac:dyDescent="0.25">
      <c r="A50" s="30" t="s">
        <v>54</v>
      </c>
      <c r="B50" s="66">
        <f>+B48-B49</f>
        <v>196871472.72027862</v>
      </c>
      <c r="C50" s="66">
        <f t="shared" ref="C50:K50" si="7">+C48-C49</f>
        <v>269271622.14188159</v>
      </c>
      <c r="D50" s="67">
        <f t="shared" si="7"/>
        <v>391913021.22552437</v>
      </c>
      <c r="E50" s="68">
        <f t="shared" si="7"/>
        <v>258939566.29962772</v>
      </c>
      <c r="F50" s="66">
        <f t="shared" si="7"/>
        <v>215470487.82984149</v>
      </c>
      <c r="G50" s="69">
        <f t="shared" si="7"/>
        <v>215470487.82984149</v>
      </c>
      <c r="H50" s="70">
        <f t="shared" si="7"/>
        <v>881632143.22834027</v>
      </c>
      <c r="I50" s="68">
        <f t="shared" si="7"/>
        <v>426447489.44423634</v>
      </c>
      <c r="J50" s="66">
        <f t="shared" si="7"/>
        <v>676602203.57285273</v>
      </c>
      <c r="K50" s="69">
        <f t="shared" si="7"/>
        <v>511622749.1849792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5853185815</v>
      </c>
      <c r="C53" s="17">
        <v>5987576141</v>
      </c>
      <c r="D53" s="21">
        <v>6044176387</v>
      </c>
      <c r="E53" s="22">
        <v>6436611582</v>
      </c>
      <c r="F53" s="17">
        <v>6298304154</v>
      </c>
      <c r="G53" s="23">
        <v>6298304154</v>
      </c>
      <c r="H53" s="19">
        <v>6244903494</v>
      </c>
      <c r="I53" s="22">
        <v>6648241659</v>
      </c>
      <c r="J53" s="17">
        <v>6975288135</v>
      </c>
      <c r="K53" s="23">
        <v>7267586214</v>
      </c>
    </row>
    <row r="54" spans="1:11" ht="13.5" x14ac:dyDescent="0.25">
      <c r="A54" s="20" t="s">
        <v>57</v>
      </c>
      <c r="B54" s="17">
        <v>212325220</v>
      </c>
      <c r="C54" s="17">
        <v>218693122</v>
      </c>
      <c r="D54" s="21">
        <v>231682438</v>
      </c>
      <c r="E54" s="22">
        <v>220283469</v>
      </c>
      <c r="F54" s="17">
        <v>238068646</v>
      </c>
      <c r="G54" s="23">
        <v>238068646</v>
      </c>
      <c r="H54" s="19">
        <v>217237639</v>
      </c>
      <c r="I54" s="22">
        <v>247591366</v>
      </c>
      <c r="J54" s="17">
        <v>257495060</v>
      </c>
      <c r="K54" s="23">
        <v>267794679</v>
      </c>
    </row>
    <row r="55" spans="1:11" ht="13.5" x14ac:dyDescent="0.25">
      <c r="A55" s="20" t="s">
        <v>58</v>
      </c>
      <c r="B55" s="17">
        <v>102736593</v>
      </c>
      <c r="C55" s="17">
        <v>179364453</v>
      </c>
      <c r="D55" s="21">
        <v>111402626</v>
      </c>
      <c r="E55" s="22">
        <v>195977126</v>
      </c>
      <c r="F55" s="17">
        <v>190135053</v>
      </c>
      <c r="G55" s="23">
        <v>190135053</v>
      </c>
      <c r="H55" s="19">
        <v>110103332</v>
      </c>
      <c r="I55" s="22">
        <v>344932110</v>
      </c>
      <c r="J55" s="17">
        <v>319930186</v>
      </c>
      <c r="K55" s="23">
        <v>254518471</v>
      </c>
    </row>
    <row r="56" spans="1:11" ht="13.5" x14ac:dyDescent="0.25">
      <c r="A56" s="20" t="s">
        <v>59</v>
      </c>
      <c r="B56" s="17">
        <v>66301809</v>
      </c>
      <c r="C56" s="17">
        <v>63916538</v>
      </c>
      <c r="D56" s="21">
        <v>84992318</v>
      </c>
      <c r="E56" s="22">
        <v>113858845</v>
      </c>
      <c r="F56" s="17">
        <v>122953493</v>
      </c>
      <c r="G56" s="23">
        <v>122953493</v>
      </c>
      <c r="H56" s="19">
        <v>100095196</v>
      </c>
      <c r="I56" s="22">
        <v>120047662</v>
      </c>
      <c r="J56" s="17">
        <v>128918396</v>
      </c>
      <c r="K56" s="23">
        <v>143108487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50842862</v>
      </c>
      <c r="C59" s="17">
        <v>53389248</v>
      </c>
      <c r="D59" s="21">
        <v>52011260</v>
      </c>
      <c r="E59" s="22">
        <v>111495188</v>
      </c>
      <c r="F59" s="17">
        <v>112070727</v>
      </c>
      <c r="G59" s="23">
        <v>112070727</v>
      </c>
      <c r="H59" s="19">
        <v>62341630</v>
      </c>
      <c r="I59" s="22">
        <v>124006708</v>
      </c>
      <c r="J59" s="17">
        <v>135907592</v>
      </c>
      <c r="K59" s="23">
        <v>148998191</v>
      </c>
    </row>
    <row r="60" spans="1:11" ht="13.5" x14ac:dyDescent="0.25">
      <c r="A60" s="20" t="s">
        <v>62</v>
      </c>
      <c r="B60" s="17">
        <v>53281577</v>
      </c>
      <c r="C60" s="17">
        <v>51233379</v>
      </c>
      <c r="D60" s="21">
        <v>41393495</v>
      </c>
      <c r="E60" s="22">
        <v>56811310</v>
      </c>
      <c r="F60" s="17">
        <v>56811310</v>
      </c>
      <c r="G60" s="23">
        <v>56811310</v>
      </c>
      <c r="H60" s="19">
        <v>44413859</v>
      </c>
      <c r="I60" s="22">
        <v>48315380</v>
      </c>
      <c r="J60" s="17">
        <v>51214303</v>
      </c>
      <c r="K60" s="23">
        <v>54287160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ht="13.5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ht="13.5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ht="13.5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1.570466028315906</v>
      </c>
      <c r="C70" s="5">
        <f t="shared" ref="C70:K70" si="8">IF(ISERROR(C71/C72),0,(C71/C72))</f>
        <v>1.2854513767339337</v>
      </c>
      <c r="D70" s="5">
        <f t="shared" si="8"/>
        <v>1.2195841993533663</v>
      </c>
      <c r="E70" s="5">
        <f t="shared" si="8"/>
        <v>1.0675576799133086</v>
      </c>
      <c r="F70" s="5">
        <f t="shared" si="8"/>
        <v>1.062076630088767</v>
      </c>
      <c r="G70" s="5">
        <f t="shared" si="8"/>
        <v>1.062076630088767</v>
      </c>
      <c r="H70" s="5">
        <f t="shared" si="8"/>
        <v>1.2508564676459464</v>
      </c>
      <c r="I70" s="5">
        <f t="shared" si="8"/>
        <v>1.0453664309825588</v>
      </c>
      <c r="J70" s="5">
        <f t="shared" si="8"/>
        <v>1.0454244124935901</v>
      </c>
      <c r="K70" s="5">
        <f t="shared" si="8"/>
        <v>1.0450496148107431</v>
      </c>
    </row>
    <row r="71" spans="1:11" hidden="1" x14ac:dyDescent="0.2">
      <c r="A71" s="1" t="s">
        <v>100</v>
      </c>
      <c r="B71" s="2">
        <f>+B83</f>
        <v>2339394505</v>
      </c>
      <c r="C71" s="2">
        <f t="shared" ref="C71:K71" si="9">+C83</f>
        <v>2197360867</v>
      </c>
      <c r="D71" s="2">
        <f t="shared" si="9"/>
        <v>2213755233</v>
      </c>
      <c r="E71" s="2">
        <f t="shared" si="9"/>
        <v>2106840926</v>
      </c>
      <c r="F71" s="2">
        <f t="shared" si="9"/>
        <v>2142526880</v>
      </c>
      <c r="G71" s="2">
        <f t="shared" si="9"/>
        <v>2142526880</v>
      </c>
      <c r="H71" s="2">
        <f t="shared" si="9"/>
        <v>2494329037</v>
      </c>
      <c r="I71" s="2">
        <f t="shared" si="9"/>
        <v>2307231526</v>
      </c>
      <c r="J71" s="2">
        <f t="shared" si="9"/>
        <v>2496189266</v>
      </c>
      <c r="K71" s="2">
        <f t="shared" si="9"/>
        <v>2704630736</v>
      </c>
    </row>
    <row r="72" spans="1:11" hidden="1" x14ac:dyDescent="0.2">
      <c r="A72" s="1" t="s">
        <v>101</v>
      </c>
      <c r="B72" s="2">
        <f>+B77</f>
        <v>1489618026</v>
      </c>
      <c r="C72" s="2">
        <f t="shared" ref="C72:K72" si="10">+C77</f>
        <v>1709408000</v>
      </c>
      <c r="D72" s="2">
        <f t="shared" si="10"/>
        <v>1815172117</v>
      </c>
      <c r="E72" s="2">
        <f t="shared" si="10"/>
        <v>1973514842</v>
      </c>
      <c r="F72" s="2">
        <f t="shared" si="10"/>
        <v>2017299712</v>
      </c>
      <c r="G72" s="2">
        <f t="shared" si="10"/>
        <v>2017299712</v>
      </c>
      <c r="H72" s="2">
        <f t="shared" si="10"/>
        <v>1994096926</v>
      </c>
      <c r="I72" s="2">
        <f t="shared" si="10"/>
        <v>2207103134</v>
      </c>
      <c r="J72" s="2">
        <f t="shared" si="10"/>
        <v>2387728119</v>
      </c>
      <c r="K72" s="2">
        <f t="shared" si="10"/>
        <v>2588040508</v>
      </c>
    </row>
    <row r="73" spans="1:11" hidden="1" x14ac:dyDescent="0.2">
      <c r="A73" s="1" t="s">
        <v>102</v>
      </c>
      <c r="B73" s="2">
        <f>+B74</f>
        <v>35200795.333333336</v>
      </c>
      <c r="C73" s="2">
        <f t="shared" ref="C73:K73" si="11">+(C78+C80+C81+C82)-(B78+B80+B81+B82)</f>
        <v>24330115</v>
      </c>
      <c r="D73" s="2">
        <f t="shared" si="11"/>
        <v>55736066</v>
      </c>
      <c r="E73" s="2">
        <f t="shared" si="11"/>
        <v>21917935</v>
      </c>
      <c r="F73" s="2">
        <f>+(F78+F80+F81+F82)-(D78+D80+D81+D82)</f>
        <v>-26924782</v>
      </c>
      <c r="G73" s="2">
        <f>+(G78+G80+G81+G82)-(D78+D80+D81+D82)</f>
        <v>-26924782</v>
      </c>
      <c r="H73" s="2">
        <f>+(H78+H80+H81+H82)-(D78+D80+D81+D82)</f>
        <v>215313273</v>
      </c>
      <c r="I73" s="2">
        <f>+(I78+I80+I81+I82)-(E78+E80+E81+E82)</f>
        <v>-24100188</v>
      </c>
      <c r="J73" s="2">
        <f t="shared" si="11"/>
        <v>24066233</v>
      </c>
      <c r="K73" s="2">
        <f t="shared" si="11"/>
        <v>-88540250</v>
      </c>
    </row>
    <row r="74" spans="1:11" hidden="1" x14ac:dyDescent="0.2">
      <c r="A74" s="1" t="s">
        <v>103</v>
      </c>
      <c r="B74" s="2">
        <f>+TREND(C74:E74)</f>
        <v>35200795.333333336</v>
      </c>
      <c r="C74" s="2">
        <f>+C73</f>
        <v>24330115</v>
      </c>
      <c r="D74" s="2">
        <f t="shared" ref="D74:K74" si="12">+D73</f>
        <v>55736066</v>
      </c>
      <c r="E74" s="2">
        <f t="shared" si="12"/>
        <v>21917935</v>
      </c>
      <c r="F74" s="2">
        <f t="shared" si="12"/>
        <v>-26924782</v>
      </c>
      <c r="G74" s="2">
        <f t="shared" si="12"/>
        <v>-26924782</v>
      </c>
      <c r="H74" s="2">
        <f t="shared" si="12"/>
        <v>215313273</v>
      </c>
      <c r="I74" s="2">
        <f t="shared" si="12"/>
        <v>-24100188</v>
      </c>
      <c r="J74" s="2">
        <f t="shared" si="12"/>
        <v>24066233</v>
      </c>
      <c r="K74" s="2">
        <f t="shared" si="12"/>
        <v>-88540250</v>
      </c>
    </row>
    <row r="75" spans="1:11" hidden="1" x14ac:dyDescent="0.2">
      <c r="A75" s="1" t="s">
        <v>104</v>
      </c>
      <c r="B75" s="2">
        <f>+B84-(((B80+B81+B82+B78)*B70)-B79)</f>
        <v>137211918.27972138</v>
      </c>
      <c r="C75" s="2">
        <f t="shared" ref="C75:K75" si="13">+C84-(((C80+C81+C82+C78)*C70)-C79)</f>
        <v>174128532.85811841</v>
      </c>
      <c r="D75" s="2">
        <f t="shared" si="13"/>
        <v>188388178.77447563</v>
      </c>
      <c r="E75" s="2">
        <f t="shared" si="13"/>
        <v>169617048.70037228</v>
      </c>
      <c r="F75" s="2">
        <f t="shared" si="13"/>
        <v>406002955.17015851</v>
      </c>
      <c r="G75" s="2">
        <f t="shared" si="13"/>
        <v>406002955.17015851</v>
      </c>
      <c r="H75" s="2">
        <f t="shared" si="13"/>
        <v>-214010115.22834027</v>
      </c>
      <c r="I75" s="2">
        <f t="shared" si="13"/>
        <v>103493253.55576366</v>
      </c>
      <c r="J75" s="2">
        <f t="shared" si="13"/>
        <v>-154734135.57285273</v>
      </c>
      <c r="K75" s="2">
        <f t="shared" si="13"/>
        <v>158204467.8150208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1489618026</v>
      </c>
      <c r="C77" s="3">
        <v>1709408000</v>
      </c>
      <c r="D77" s="3">
        <v>1815172117</v>
      </c>
      <c r="E77" s="3">
        <v>1973514842</v>
      </c>
      <c r="F77" s="3">
        <v>2017299712</v>
      </c>
      <c r="G77" s="3">
        <v>2017299712</v>
      </c>
      <c r="H77" s="3">
        <v>1994096926</v>
      </c>
      <c r="I77" s="3">
        <v>2207103134</v>
      </c>
      <c r="J77" s="3">
        <v>2387728119</v>
      </c>
      <c r="K77" s="3">
        <v>2588040508</v>
      </c>
    </row>
    <row r="78" spans="1:11" hidden="1" x14ac:dyDescent="0.2">
      <c r="A78" s="1" t="s">
        <v>69</v>
      </c>
      <c r="B78" s="3">
        <v>7880672</v>
      </c>
      <c r="C78" s="3">
        <v>6720631</v>
      </c>
      <c r="D78" s="3">
        <v>4598731</v>
      </c>
      <c r="E78" s="3">
        <v>6720629</v>
      </c>
      <c r="F78" s="3">
        <v>4598732</v>
      </c>
      <c r="G78" s="3">
        <v>4598732</v>
      </c>
      <c r="H78" s="3">
        <v>4598732</v>
      </c>
      <c r="I78" s="3">
        <v>4598732</v>
      </c>
      <c r="J78" s="3">
        <v>4598732</v>
      </c>
      <c r="K78" s="3">
        <v>4598732</v>
      </c>
    </row>
    <row r="79" spans="1:11" hidden="1" x14ac:dyDescent="0.2">
      <c r="A79" s="1" t="s">
        <v>70</v>
      </c>
      <c r="B79" s="3">
        <v>436757085</v>
      </c>
      <c r="C79" s="3">
        <v>272750227</v>
      </c>
      <c r="D79" s="3">
        <v>323954233</v>
      </c>
      <c r="E79" s="3">
        <v>278474540</v>
      </c>
      <c r="F79" s="3">
        <v>322478944</v>
      </c>
      <c r="G79" s="3">
        <v>322478944</v>
      </c>
      <c r="H79" s="3">
        <v>188540167</v>
      </c>
      <c r="I79" s="3">
        <v>308289844</v>
      </c>
      <c r="J79" s="3">
        <v>293816962</v>
      </c>
      <c r="K79" s="3">
        <v>270044130</v>
      </c>
    </row>
    <row r="80" spans="1:11" hidden="1" x14ac:dyDescent="0.2">
      <c r="A80" s="1" t="s">
        <v>71</v>
      </c>
      <c r="B80" s="3">
        <v>171483858</v>
      </c>
      <c r="C80" s="3">
        <v>187278313</v>
      </c>
      <c r="D80" s="3">
        <v>248213074</v>
      </c>
      <c r="E80" s="3">
        <v>219378456</v>
      </c>
      <c r="F80" s="3">
        <v>248105399</v>
      </c>
      <c r="G80" s="3">
        <v>248105399</v>
      </c>
      <c r="H80" s="3">
        <v>335880235</v>
      </c>
      <c r="I80" s="3">
        <v>283068243</v>
      </c>
      <c r="J80" s="3">
        <v>317772230</v>
      </c>
      <c r="K80" s="3">
        <v>240204388</v>
      </c>
    </row>
    <row r="81" spans="1:11" hidden="1" x14ac:dyDescent="0.2">
      <c r="A81" s="1" t="s">
        <v>72</v>
      </c>
      <c r="B81" s="3">
        <v>57983645</v>
      </c>
      <c r="C81" s="3">
        <v>67679346</v>
      </c>
      <c r="D81" s="3">
        <v>64602551</v>
      </c>
      <c r="E81" s="3">
        <v>113233206</v>
      </c>
      <c r="F81" s="3">
        <v>37785443</v>
      </c>
      <c r="G81" s="3">
        <v>37785443</v>
      </c>
      <c r="H81" s="3">
        <v>192248662</v>
      </c>
      <c r="I81" s="3">
        <v>27565128</v>
      </c>
      <c r="J81" s="3">
        <v>16927374</v>
      </c>
      <c r="K81" s="3">
        <v>5954966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2339394505</v>
      </c>
      <c r="C83" s="3">
        <v>2197360867</v>
      </c>
      <c r="D83" s="3">
        <v>2213755233</v>
      </c>
      <c r="E83" s="3">
        <v>2106840926</v>
      </c>
      <c r="F83" s="3">
        <v>2142526880</v>
      </c>
      <c r="G83" s="3">
        <v>2142526880</v>
      </c>
      <c r="H83" s="3">
        <v>2494329037</v>
      </c>
      <c r="I83" s="3">
        <v>2307231526</v>
      </c>
      <c r="J83" s="3">
        <v>2496189266</v>
      </c>
      <c r="K83" s="3">
        <v>2704630736</v>
      </c>
    </row>
    <row r="84" spans="1:11" hidden="1" x14ac:dyDescent="0.2">
      <c r="A84" s="1" t="s">
        <v>75</v>
      </c>
      <c r="B84" s="3">
        <v>73202079</v>
      </c>
      <c r="C84" s="3">
        <v>237753024</v>
      </c>
      <c r="D84" s="3">
        <v>251547479</v>
      </c>
      <c r="E84" s="3">
        <v>253399302</v>
      </c>
      <c r="F84" s="3">
        <v>392046199</v>
      </c>
      <c r="G84" s="3">
        <v>392046199</v>
      </c>
      <c r="H84" s="3">
        <v>263815518</v>
      </c>
      <c r="I84" s="3">
        <v>124736468</v>
      </c>
      <c r="J84" s="3">
        <v>-93840334</v>
      </c>
      <c r="K84" s="3">
        <v>150214979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322755131</v>
      </c>
      <c r="C5" s="17">
        <v>347219712</v>
      </c>
      <c r="D5" s="21">
        <v>384703012</v>
      </c>
      <c r="E5" s="22">
        <v>441577886</v>
      </c>
      <c r="F5" s="17">
        <v>441877370</v>
      </c>
      <c r="G5" s="23">
        <v>441877370</v>
      </c>
      <c r="H5" s="19">
        <v>443330071</v>
      </c>
      <c r="I5" s="22">
        <v>480506360</v>
      </c>
      <c r="J5" s="17">
        <v>509336740</v>
      </c>
      <c r="K5" s="23">
        <v>539896960</v>
      </c>
    </row>
    <row r="6" spans="1:11" ht="13.5" x14ac:dyDescent="0.25">
      <c r="A6" s="20" t="s">
        <v>18</v>
      </c>
      <c r="B6" s="17">
        <v>1090606966</v>
      </c>
      <c r="C6" s="17">
        <v>1221983940</v>
      </c>
      <c r="D6" s="21">
        <v>1296511531</v>
      </c>
      <c r="E6" s="22">
        <v>1454149370</v>
      </c>
      <c r="F6" s="17">
        <v>1446139976</v>
      </c>
      <c r="G6" s="23">
        <v>1446139976</v>
      </c>
      <c r="H6" s="19">
        <v>1401270788</v>
      </c>
      <c r="I6" s="22">
        <v>1703492587</v>
      </c>
      <c r="J6" s="17">
        <v>1873168380</v>
      </c>
      <c r="K6" s="23">
        <v>2061120660</v>
      </c>
    </row>
    <row r="7" spans="1:11" ht="13.5" x14ac:dyDescent="0.25">
      <c r="A7" s="20" t="s">
        <v>19</v>
      </c>
      <c r="B7" s="17">
        <v>16368475</v>
      </c>
      <c r="C7" s="17">
        <v>15419292</v>
      </c>
      <c r="D7" s="21">
        <v>60658714</v>
      </c>
      <c r="E7" s="22">
        <v>42414834</v>
      </c>
      <c r="F7" s="17">
        <v>57414834</v>
      </c>
      <c r="G7" s="23">
        <v>57414834</v>
      </c>
      <c r="H7" s="19">
        <v>86451557</v>
      </c>
      <c r="I7" s="22">
        <v>59978300</v>
      </c>
      <c r="J7" s="17">
        <v>62657650</v>
      </c>
      <c r="K7" s="23">
        <v>65458180</v>
      </c>
    </row>
    <row r="8" spans="1:11" ht="13.5" x14ac:dyDescent="0.25">
      <c r="A8" s="20" t="s">
        <v>20</v>
      </c>
      <c r="B8" s="17">
        <v>614979578</v>
      </c>
      <c r="C8" s="17">
        <v>570642682</v>
      </c>
      <c r="D8" s="21">
        <v>644948267</v>
      </c>
      <c r="E8" s="22">
        <v>635102098</v>
      </c>
      <c r="F8" s="17">
        <v>731260000</v>
      </c>
      <c r="G8" s="23">
        <v>731260000</v>
      </c>
      <c r="H8" s="19">
        <v>656735130</v>
      </c>
      <c r="I8" s="22">
        <v>697179206</v>
      </c>
      <c r="J8" s="17">
        <v>688722000</v>
      </c>
      <c r="K8" s="23">
        <v>725528000</v>
      </c>
    </row>
    <row r="9" spans="1:11" ht="13.5" x14ac:dyDescent="0.25">
      <c r="A9" s="20" t="s">
        <v>21</v>
      </c>
      <c r="B9" s="17">
        <v>176420954</v>
      </c>
      <c r="C9" s="17">
        <v>262104146</v>
      </c>
      <c r="D9" s="21">
        <v>301309960</v>
      </c>
      <c r="E9" s="22">
        <v>544601173</v>
      </c>
      <c r="F9" s="17">
        <v>552788844</v>
      </c>
      <c r="G9" s="23">
        <v>552788844</v>
      </c>
      <c r="H9" s="19">
        <v>242409872</v>
      </c>
      <c r="I9" s="22">
        <v>613350391</v>
      </c>
      <c r="J9" s="17">
        <v>665658639</v>
      </c>
      <c r="K9" s="23">
        <v>692199775</v>
      </c>
    </row>
    <row r="10" spans="1:11" ht="25.5" x14ac:dyDescent="0.2">
      <c r="A10" s="24" t="s">
        <v>95</v>
      </c>
      <c r="B10" s="25">
        <f>SUM(B5:B9)</f>
        <v>2221131104</v>
      </c>
      <c r="C10" s="26">
        <f t="shared" ref="C10:K10" si="0">SUM(C5:C9)</f>
        <v>2417369772</v>
      </c>
      <c r="D10" s="27">
        <f t="shared" si="0"/>
        <v>2688131484</v>
      </c>
      <c r="E10" s="25">
        <f t="shared" si="0"/>
        <v>3117845361</v>
      </c>
      <c r="F10" s="26">
        <f t="shared" si="0"/>
        <v>3229481024</v>
      </c>
      <c r="G10" s="28">
        <f t="shared" si="0"/>
        <v>3229481024</v>
      </c>
      <c r="H10" s="29">
        <f t="shared" si="0"/>
        <v>2830197418</v>
      </c>
      <c r="I10" s="25">
        <f t="shared" si="0"/>
        <v>3554506844</v>
      </c>
      <c r="J10" s="26">
        <f t="shared" si="0"/>
        <v>3799543409</v>
      </c>
      <c r="K10" s="28">
        <f t="shared" si="0"/>
        <v>4084203575</v>
      </c>
    </row>
    <row r="11" spans="1:11" ht="13.5" x14ac:dyDescent="0.25">
      <c r="A11" s="20" t="s">
        <v>22</v>
      </c>
      <c r="B11" s="17">
        <v>585295267</v>
      </c>
      <c r="C11" s="17">
        <v>599155978</v>
      </c>
      <c r="D11" s="21">
        <v>645080579</v>
      </c>
      <c r="E11" s="22">
        <v>708327172</v>
      </c>
      <c r="F11" s="17">
        <v>703269813</v>
      </c>
      <c r="G11" s="23">
        <v>703269813</v>
      </c>
      <c r="H11" s="19">
        <v>663999748</v>
      </c>
      <c r="I11" s="22">
        <v>823626328</v>
      </c>
      <c r="J11" s="17">
        <v>858506693</v>
      </c>
      <c r="K11" s="23">
        <v>905480504</v>
      </c>
    </row>
    <row r="12" spans="1:11" ht="13.5" x14ac:dyDescent="0.25">
      <c r="A12" s="20" t="s">
        <v>23</v>
      </c>
      <c r="B12" s="17">
        <v>21852687</v>
      </c>
      <c r="C12" s="17">
        <v>23782737</v>
      </c>
      <c r="D12" s="21">
        <v>25556684</v>
      </c>
      <c r="E12" s="22">
        <v>30568078</v>
      </c>
      <c r="F12" s="17">
        <v>29923188</v>
      </c>
      <c r="G12" s="23">
        <v>29923188</v>
      </c>
      <c r="H12" s="19">
        <v>25562087</v>
      </c>
      <c r="I12" s="22">
        <v>31120110</v>
      </c>
      <c r="J12" s="17">
        <v>32364890</v>
      </c>
      <c r="K12" s="23">
        <v>33659500</v>
      </c>
    </row>
    <row r="13" spans="1:11" ht="13.5" x14ac:dyDescent="0.25">
      <c r="A13" s="20" t="s">
        <v>24</v>
      </c>
      <c r="B13" s="17">
        <v>158414719</v>
      </c>
      <c r="C13" s="17">
        <v>166334916</v>
      </c>
      <c r="D13" s="21">
        <v>188174612</v>
      </c>
      <c r="E13" s="22">
        <v>187803795</v>
      </c>
      <c r="F13" s="17">
        <v>187493795</v>
      </c>
      <c r="G13" s="23">
        <v>187493795</v>
      </c>
      <c r="H13" s="19">
        <v>225578815</v>
      </c>
      <c r="I13" s="22">
        <v>205288314</v>
      </c>
      <c r="J13" s="17">
        <v>237937686</v>
      </c>
      <c r="K13" s="23">
        <v>259084099</v>
      </c>
    </row>
    <row r="14" spans="1:11" ht="13.5" x14ac:dyDescent="0.25">
      <c r="A14" s="20" t="s">
        <v>25</v>
      </c>
      <c r="B14" s="17">
        <v>40399011</v>
      </c>
      <c r="C14" s="17">
        <v>36701337</v>
      </c>
      <c r="D14" s="21">
        <v>45064729</v>
      </c>
      <c r="E14" s="22">
        <v>40388003</v>
      </c>
      <c r="F14" s="17">
        <v>40388003</v>
      </c>
      <c r="G14" s="23">
        <v>40388003</v>
      </c>
      <c r="H14" s="19">
        <v>42605892</v>
      </c>
      <c r="I14" s="22">
        <v>59903233</v>
      </c>
      <c r="J14" s="17">
        <v>78889853</v>
      </c>
      <c r="K14" s="23">
        <v>104884875</v>
      </c>
    </row>
    <row r="15" spans="1:11" ht="13.5" x14ac:dyDescent="0.25">
      <c r="A15" s="20" t="s">
        <v>26</v>
      </c>
      <c r="B15" s="17">
        <v>585701314</v>
      </c>
      <c r="C15" s="17">
        <v>696851322</v>
      </c>
      <c r="D15" s="21">
        <v>729898484</v>
      </c>
      <c r="E15" s="22">
        <v>1028704177</v>
      </c>
      <c r="F15" s="17">
        <v>1029626263</v>
      </c>
      <c r="G15" s="23">
        <v>1029626263</v>
      </c>
      <c r="H15" s="19">
        <v>757817734</v>
      </c>
      <c r="I15" s="22">
        <v>1146657770</v>
      </c>
      <c r="J15" s="17">
        <v>1277427645</v>
      </c>
      <c r="K15" s="23">
        <v>1414051528</v>
      </c>
    </row>
    <row r="16" spans="1:11" ht="13.5" x14ac:dyDescent="0.25">
      <c r="A16" s="20" t="s">
        <v>27</v>
      </c>
      <c r="B16" s="17">
        <v>160383422</v>
      </c>
      <c r="C16" s="17">
        <v>87691173</v>
      </c>
      <c r="D16" s="21">
        <v>45757359</v>
      </c>
      <c r="E16" s="22">
        <v>40657687</v>
      </c>
      <c r="F16" s="17">
        <v>83065699</v>
      </c>
      <c r="G16" s="23">
        <v>83065699</v>
      </c>
      <c r="H16" s="19">
        <v>68636974</v>
      </c>
      <c r="I16" s="22">
        <v>90392375</v>
      </c>
      <c r="J16" s="17">
        <v>81643682</v>
      </c>
      <c r="K16" s="23">
        <v>86942550</v>
      </c>
    </row>
    <row r="17" spans="1:11" ht="13.5" x14ac:dyDescent="0.25">
      <c r="A17" s="20" t="s">
        <v>28</v>
      </c>
      <c r="B17" s="17">
        <v>672039613</v>
      </c>
      <c r="C17" s="17">
        <v>783095227</v>
      </c>
      <c r="D17" s="21">
        <v>995791615</v>
      </c>
      <c r="E17" s="22">
        <v>1028609464</v>
      </c>
      <c r="F17" s="17">
        <v>1101579175</v>
      </c>
      <c r="G17" s="23">
        <v>1101579175</v>
      </c>
      <c r="H17" s="19">
        <v>878799145</v>
      </c>
      <c r="I17" s="22">
        <v>1144725123</v>
      </c>
      <c r="J17" s="17">
        <v>1181342689</v>
      </c>
      <c r="K17" s="23">
        <v>1214776048</v>
      </c>
    </row>
    <row r="18" spans="1:11" ht="13.5" x14ac:dyDescent="0.25">
      <c r="A18" s="30" t="s">
        <v>29</v>
      </c>
      <c r="B18" s="31">
        <f>SUM(B11:B17)</f>
        <v>2224086033</v>
      </c>
      <c r="C18" s="32">
        <f t="shared" ref="C18:K18" si="1">SUM(C11:C17)</f>
        <v>2393612690</v>
      </c>
      <c r="D18" s="33">
        <f t="shared" si="1"/>
        <v>2675324062</v>
      </c>
      <c r="E18" s="31">
        <f t="shared" si="1"/>
        <v>3065058376</v>
      </c>
      <c r="F18" s="32">
        <f t="shared" si="1"/>
        <v>3175345936</v>
      </c>
      <c r="G18" s="34">
        <f t="shared" si="1"/>
        <v>3175345936</v>
      </c>
      <c r="H18" s="35">
        <f t="shared" si="1"/>
        <v>2663000395</v>
      </c>
      <c r="I18" s="31">
        <f t="shared" si="1"/>
        <v>3501713253</v>
      </c>
      <c r="J18" s="32">
        <f t="shared" si="1"/>
        <v>3748113138</v>
      </c>
      <c r="K18" s="34">
        <f t="shared" si="1"/>
        <v>4018879104</v>
      </c>
    </row>
    <row r="19" spans="1:11" ht="13.5" x14ac:dyDescent="0.25">
      <c r="A19" s="30" t="s">
        <v>30</v>
      </c>
      <c r="B19" s="36">
        <f>+B10-B18</f>
        <v>-2954929</v>
      </c>
      <c r="C19" s="37">
        <f t="shared" ref="C19:K19" si="2">+C10-C18</f>
        <v>23757082</v>
      </c>
      <c r="D19" s="38">
        <f t="shared" si="2"/>
        <v>12807422</v>
      </c>
      <c r="E19" s="36">
        <f t="shared" si="2"/>
        <v>52786985</v>
      </c>
      <c r="F19" s="37">
        <f t="shared" si="2"/>
        <v>54135088</v>
      </c>
      <c r="G19" s="39">
        <f t="shared" si="2"/>
        <v>54135088</v>
      </c>
      <c r="H19" s="40">
        <f t="shared" si="2"/>
        <v>167197023</v>
      </c>
      <c r="I19" s="36">
        <f t="shared" si="2"/>
        <v>52793591</v>
      </c>
      <c r="J19" s="37">
        <f t="shared" si="2"/>
        <v>51430271</v>
      </c>
      <c r="K19" s="39">
        <f t="shared" si="2"/>
        <v>65324471</v>
      </c>
    </row>
    <row r="20" spans="1:11" ht="25.5" x14ac:dyDescent="0.2">
      <c r="A20" s="41" t="s">
        <v>31</v>
      </c>
      <c r="B20" s="42">
        <v>82916563</v>
      </c>
      <c r="C20" s="43">
        <v>214630387</v>
      </c>
      <c r="D20" s="44">
        <v>400437766</v>
      </c>
      <c r="E20" s="42">
        <v>462093890</v>
      </c>
      <c r="F20" s="43">
        <v>1315946060</v>
      </c>
      <c r="G20" s="45">
        <v>1315946060</v>
      </c>
      <c r="H20" s="46">
        <v>558257901</v>
      </c>
      <c r="I20" s="42">
        <v>387488794</v>
      </c>
      <c r="J20" s="43">
        <v>64350000</v>
      </c>
      <c r="K20" s="45">
        <v>67439000</v>
      </c>
    </row>
    <row r="21" spans="1:11" ht="13.5" x14ac:dyDescent="0.25">
      <c r="A21" s="47" t="s">
        <v>32</v>
      </c>
      <c r="B21" s="48">
        <v>0</v>
      </c>
      <c r="C21" s="49">
        <v>57500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96</v>
      </c>
      <c r="B22" s="54">
        <f>SUM(B19:B21)</f>
        <v>79961634</v>
      </c>
      <c r="C22" s="55">
        <f t="shared" ref="C22:K22" si="3">SUM(C19:C21)</f>
        <v>238444969</v>
      </c>
      <c r="D22" s="56">
        <f t="shared" si="3"/>
        <v>413245188</v>
      </c>
      <c r="E22" s="54">
        <f t="shared" si="3"/>
        <v>514880875</v>
      </c>
      <c r="F22" s="55">
        <f t="shared" si="3"/>
        <v>1370081148</v>
      </c>
      <c r="G22" s="57">
        <f t="shared" si="3"/>
        <v>1370081148</v>
      </c>
      <c r="H22" s="58">
        <f t="shared" si="3"/>
        <v>725454924</v>
      </c>
      <c r="I22" s="54">
        <f t="shared" si="3"/>
        <v>440282385</v>
      </c>
      <c r="J22" s="55">
        <f t="shared" si="3"/>
        <v>115780271</v>
      </c>
      <c r="K22" s="57">
        <f t="shared" si="3"/>
        <v>132763471</v>
      </c>
    </row>
    <row r="23" spans="1:11" ht="13.5" x14ac:dyDescent="0.25">
      <c r="A23" s="47" t="s">
        <v>97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79961634</v>
      </c>
      <c r="C24" s="37">
        <f t="shared" ref="C24:K24" si="4">SUM(C22:C23)</f>
        <v>238444969</v>
      </c>
      <c r="D24" s="38">
        <f t="shared" si="4"/>
        <v>413245188</v>
      </c>
      <c r="E24" s="36">
        <f t="shared" si="4"/>
        <v>514880875</v>
      </c>
      <c r="F24" s="37">
        <f t="shared" si="4"/>
        <v>1370081148</v>
      </c>
      <c r="G24" s="39">
        <f t="shared" si="4"/>
        <v>1370081148</v>
      </c>
      <c r="H24" s="40">
        <f t="shared" si="4"/>
        <v>725454924</v>
      </c>
      <c r="I24" s="36">
        <f t="shared" si="4"/>
        <v>440282385</v>
      </c>
      <c r="J24" s="37">
        <f t="shared" si="4"/>
        <v>115780271</v>
      </c>
      <c r="K24" s="39">
        <f t="shared" si="4"/>
        <v>132763471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191180936</v>
      </c>
      <c r="C27" s="66">
        <v>452597987</v>
      </c>
      <c r="D27" s="67">
        <v>722909323</v>
      </c>
      <c r="E27" s="68">
        <v>1023042577</v>
      </c>
      <c r="F27" s="66">
        <v>1728729492</v>
      </c>
      <c r="G27" s="69">
        <v>1728729492</v>
      </c>
      <c r="H27" s="70">
        <v>933179710</v>
      </c>
      <c r="I27" s="68">
        <v>1224723645</v>
      </c>
      <c r="J27" s="66">
        <v>1114730460</v>
      </c>
      <c r="K27" s="69">
        <v>774569458</v>
      </c>
    </row>
    <row r="28" spans="1:11" ht="13.5" x14ac:dyDescent="0.25">
      <c r="A28" s="71" t="s">
        <v>36</v>
      </c>
      <c r="B28" s="17">
        <v>76950583</v>
      </c>
      <c r="C28" s="17">
        <v>195851764</v>
      </c>
      <c r="D28" s="21">
        <v>200796185</v>
      </c>
      <c r="E28" s="22">
        <v>397577965</v>
      </c>
      <c r="F28" s="17">
        <v>1210628251</v>
      </c>
      <c r="G28" s="23">
        <v>1210628251</v>
      </c>
      <c r="H28" s="19">
        <v>0</v>
      </c>
      <c r="I28" s="22">
        <v>340814404</v>
      </c>
      <c r="J28" s="17">
        <v>57260871</v>
      </c>
      <c r="K28" s="23">
        <v>59946958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33255707</v>
      </c>
      <c r="C30" s="17">
        <v>124293854</v>
      </c>
      <c r="D30" s="21">
        <v>234205748</v>
      </c>
      <c r="E30" s="22">
        <v>376685001</v>
      </c>
      <c r="F30" s="17">
        <v>294504429</v>
      </c>
      <c r="G30" s="23">
        <v>294504429</v>
      </c>
      <c r="H30" s="19">
        <v>0</v>
      </c>
      <c r="I30" s="22">
        <v>466080294</v>
      </c>
      <c r="J30" s="17">
        <v>647347500</v>
      </c>
      <c r="K30" s="23">
        <v>505735000</v>
      </c>
    </row>
    <row r="31" spans="1:11" ht="13.5" x14ac:dyDescent="0.25">
      <c r="A31" s="20" t="s">
        <v>38</v>
      </c>
      <c r="B31" s="17">
        <v>80974646</v>
      </c>
      <c r="C31" s="17">
        <v>132452369</v>
      </c>
      <c r="D31" s="21">
        <v>-90136540</v>
      </c>
      <c r="E31" s="22">
        <v>248779611</v>
      </c>
      <c r="F31" s="17">
        <v>223596812</v>
      </c>
      <c r="G31" s="23">
        <v>223596812</v>
      </c>
      <c r="H31" s="19">
        <v>0</v>
      </c>
      <c r="I31" s="22">
        <v>417828947</v>
      </c>
      <c r="J31" s="17">
        <v>410122089</v>
      </c>
      <c r="K31" s="23">
        <v>208887500</v>
      </c>
    </row>
    <row r="32" spans="1:11" ht="13.5" x14ac:dyDescent="0.25">
      <c r="A32" s="30" t="s">
        <v>39</v>
      </c>
      <c r="B32" s="66">
        <f>SUM(B28:B31)</f>
        <v>191180936</v>
      </c>
      <c r="C32" s="66">
        <f t="shared" ref="C32:K32" si="5">SUM(C28:C31)</f>
        <v>452597987</v>
      </c>
      <c r="D32" s="67">
        <f t="shared" si="5"/>
        <v>344865393</v>
      </c>
      <c r="E32" s="68">
        <f t="shared" si="5"/>
        <v>1023042577</v>
      </c>
      <c r="F32" s="66">
        <f t="shared" si="5"/>
        <v>1728729492</v>
      </c>
      <c r="G32" s="69">
        <f t="shared" si="5"/>
        <v>1728729492</v>
      </c>
      <c r="H32" s="70">
        <f t="shared" si="5"/>
        <v>0</v>
      </c>
      <c r="I32" s="68">
        <f t="shared" si="5"/>
        <v>1224723645</v>
      </c>
      <c r="J32" s="66">
        <f t="shared" si="5"/>
        <v>1114730460</v>
      </c>
      <c r="K32" s="69">
        <f t="shared" si="5"/>
        <v>774569458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-124540143</v>
      </c>
      <c r="C35" s="17">
        <v>853651606</v>
      </c>
      <c r="D35" s="21">
        <v>1097787346</v>
      </c>
      <c r="E35" s="22">
        <v>630119631</v>
      </c>
      <c r="F35" s="17">
        <v>494778339</v>
      </c>
      <c r="G35" s="23">
        <v>494778339</v>
      </c>
      <c r="H35" s="19">
        <v>483542892</v>
      </c>
      <c r="I35" s="22">
        <v>1177484979</v>
      </c>
      <c r="J35" s="17">
        <v>1326192395</v>
      </c>
      <c r="K35" s="23">
        <v>1569516928</v>
      </c>
    </row>
    <row r="36" spans="1:11" ht="13.5" x14ac:dyDescent="0.25">
      <c r="A36" s="20" t="s">
        <v>42</v>
      </c>
      <c r="B36" s="17">
        <v>36606685</v>
      </c>
      <c r="C36" s="17">
        <v>3490638789</v>
      </c>
      <c r="D36" s="21">
        <v>4029045325</v>
      </c>
      <c r="E36" s="22">
        <v>4325127087</v>
      </c>
      <c r="F36" s="17">
        <v>5031124002</v>
      </c>
      <c r="G36" s="23">
        <v>5031124002</v>
      </c>
      <c r="H36" s="19">
        <v>648936335</v>
      </c>
      <c r="I36" s="22">
        <v>5590961856</v>
      </c>
      <c r="J36" s="17">
        <v>6341214377</v>
      </c>
      <c r="K36" s="23">
        <v>6831449734</v>
      </c>
    </row>
    <row r="37" spans="1:11" ht="13.5" x14ac:dyDescent="0.25">
      <c r="A37" s="20" t="s">
        <v>43</v>
      </c>
      <c r="B37" s="17">
        <v>-106442251</v>
      </c>
      <c r="C37" s="17">
        <v>746024938</v>
      </c>
      <c r="D37" s="21">
        <v>1128561844</v>
      </c>
      <c r="E37" s="22">
        <v>610821387</v>
      </c>
      <c r="F37" s="17">
        <v>131337841</v>
      </c>
      <c r="G37" s="23">
        <v>131337841</v>
      </c>
      <c r="H37" s="19">
        <v>191095006</v>
      </c>
      <c r="I37" s="22">
        <v>997787366</v>
      </c>
      <c r="J37" s="17">
        <v>1175999556</v>
      </c>
      <c r="K37" s="23">
        <v>1323878083</v>
      </c>
    </row>
    <row r="38" spans="1:11" ht="13.5" x14ac:dyDescent="0.25">
      <c r="A38" s="20" t="s">
        <v>44</v>
      </c>
      <c r="B38" s="17">
        <v>48127683</v>
      </c>
      <c r="C38" s="17">
        <v>189946869</v>
      </c>
      <c r="D38" s="21">
        <v>178249828</v>
      </c>
      <c r="E38" s="22">
        <v>421225875</v>
      </c>
      <c r="F38" s="17">
        <v>945712504</v>
      </c>
      <c r="G38" s="23">
        <v>945712504</v>
      </c>
      <c r="H38" s="19">
        <v>215929000</v>
      </c>
      <c r="I38" s="22">
        <v>1349011908</v>
      </c>
      <c r="J38" s="17">
        <v>1925751368</v>
      </c>
      <c r="K38" s="23">
        <v>2363763806</v>
      </c>
    </row>
    <row r="39" spans="1:11" ht="13.5" x14ac:dyDescent="0.25">
      <c r="A39" s="20" t="s">
        <v>45</v>
      </c>
      <c r="B39" s="17">
        <v>-29611417</v>
      </c>
      <c r="C39" s="17">
        <v>3408318580</v>
      </c>
      <c r="D39" s="21">
        <v>3817624001</v>
      </c>
      <c r="E39" s="22">
        <v>3923191506</v>
      </c>
      <c r="F39" s="17">
        <v>4448851996</v>
      </c>
      <c r="G39" s="23">
        <v>4448851996</v>
      </c>
      <c r="H39" s="19">
        <v>0</v>
      </c>
      <c r="I39" s="22">
        <v>4421647561</v>
      </c>
      <c r="J39" s="17">
        <v>4565655848</v>
      </c>
      <c r="K39" s="23">
        <v>4713324773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3587980875</v>
      </c>
      <c r="C42" s="17">
        <v>3645684813</v>
      </c>
      <c r="D42" s="21">
        <v>5041023568</v>
      </c>
      <c r="E42" s="22">
        <v>636721983</v>
      </c>
      <c r="F42" s="17">
        <v>1080248216</v>
      </c>
      <c r="G42" s="23">
        <v>1080248216</v>
      </c>
      <c r="H42" s="19">
        <v>6866199061</v>
      </c>
      <c r="I42" s="22">
        <v>870676099</v>
      </c>
      <c r="J42" s="17">
        <v>303484932</v>
      </c>
      <c r="K42" s="23">
        <v>319862707</v>
      </c>
    </row>
    <row r="43" spans="1:11" ht="13.5" x14ac:dyDescent="0.25">
      <c r="A43" s="20" t="s">
        <v>48</v>
      </c>
      <c r="B43" s="17">
        <v>-5826743</v>
      </c>
      <c r="C43" s="17">
        <v>-13964509</v>
      </c>
      <c r="D43" s="21">
        <v>-700371106</v>
      </c>
      <c r="E43" s="22">
        <v>-1023042577</v>
      </c>
      <c r="F43" s="17">
        <v>-1723929492</v>
      </c>
      <c r="G43" s="23">
        <v>-1723929492</v>
      </c>
      <c r="H43" s="19">
        <v>-979428987</v>
      </c>
      <c r="I43" s="22">
        <v>-1224723645</v>
      </c>
      <c r="J43" s="17">
        <v>-1114730460</v>
      </c>
      <c r="K43" s="23">
        <v>-774569458</v>
      </c>
    </row>
    <row r="44" spans="1:11" ht="13.5" x14ac:dyDescent="0.25">
      <c r="A44" s="20" t="s">
        <v>49</v>
      </c>
      <c r="B44" s="17">
        <v>-40750681</v>
      </c>
      <c r="C44" s="17">
        <v>-39208970</v>
      </c>
      <c r="D44" s="21">
        <v>-49386954</v>
      </c>
      <c r="E44" s="22">
        <v>266204443</v>
      </c>
      <c r="F44" s="17">
        <v>266204443</v>
      </c>
      <c r="G44" s="23">
        <v>266204443</v>
      </c>
      <c r="H44" s="19">
        <v>-48868974</v>
      </c>
      <c r="I44" s="22">
        <v>465980294</v>
      </c>
      <c r="J44" s="17">
        <v>637747500</v>
      </c>
      <c r="K44" s="23">
        <v>509935000</v>
      </c>
    </row>
    <row r="45" spans="1:11" ht="13.5" x14ac:dyDescent="0.25">
      <c r="A45" s="30" t="s">
        <v>50</v>
      </c>
      <c r="B45" s="66">
        <v>3541403451</v>
      </c>
      <c r="C45" s="66">
        <v>4062132045</v>
      </c>
      <c r="D45" s="67">
        <v>4883798162</v>
      </c>
      <c r="E45" s="68">
        <v>472416500</v>
      </c>
      <c r="F45" s="66">
        <v>215055818</v>
      </c>
      <c r="G45" s="69">
        <v>215055818</v>
      </c>
      <c r="H45" s="70">
        <v>5837901100</v>
      </c>
      <c r="I45" s="68">
        <v>401141965</v>
      </c>
      <c r="J45" s="66">
        <v>557077479</v>
      </c>
      <c r="K45" s="69">
        <v>807145341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-129884929</v>
      </c>
      <c r="C48" s="17">
        <v>592532653</v>
      </c>
      <c r="D48" s="21">
        <v>843876218</v>
      </c>
      <c r="E48" s="22">
        <v>362402125</v>
      </c>
      <c r="F48" s="17">
        <v>231902521</v>
      </c>
      <c r="G48" s="23">
        <v>231902521</v>
      </c>
      <c r="H48" s="19">
        <v>518999503</v>
      </c>
      <c r="I48" s="22">
        <v>364373085</v>
      </c>
      <c r="J48" s="17">
        <v>514730777</v>
      </c>
      <c r="K48" s="23">
        <v>756678181</v>
      </c>
    </row>
    <row r="49" spans="1:11" ht="13.5" x14ac:dyDescent="0.25">
      <c r="A49" s="20" t="s">
        <v>53</v>
      </c>
      <c r="B49" s="17">
        <f>+B75</f>
        <v>-99914753.38596192</v>
      </c>
      <c r="C49" s="17">
        <f t="shared" ref="C49:K49" si="6">+C75</f>
        <v>180817600.7955724</v>
      </c>
      <c r="D49" s="21">
        <f t="shared" si="6"/>
        <v>214662078.58156192</v>
      </c>
      <c r="E49" s="22">
        <f t="shared" si="6"/>
        <v>367898698.17899001</v>
      </c>
      <c r="F49" s="17">
        <f t="shared" si="6"/>
        <v>-36060021.798347622</v>
      </c>
      <c r="G49" s="23">
        <f t="shared" si="6"/>
        <v>-36060021.798347622</v>
      </c>
      <c r="H49" s="19">
        <f t="shared" si="6"/>
        <v>381664006.94926798</v>
      </c>
      <c r="I49" s="22">
        <f t="shared" si="6"/>
        <v>304969746.57742667</v>
      </c>
      <c r="J49" s="17">
        <f t="shared" si="6"/>
        <v>481045396.67221063</v>
      </c>
      <c r="K49" s="23">
        <f t="shared" si="6"/>
        <v>643076329.67066431</v>
      </c>
    </row>
    <row r="50" spans="1:11" ht="13.5" x14ac:dyDescent="0.25">
      <c r="A50" s="30" t="s">
        <v>54</v>
      </c>
      <c r="B50" s="66">
        <f>+B48-B49</f>
        <v>-29970175.61403808</v>
      </c>
      <c r="C50" s="66">
        <f t="shared" ref="C50:K50" si="7">+C48-C49</f>
        <v>411715052.2044276</v>
      </c>
      <c r="D50" s="67">
        <f t="shared" si="7"/>
        <v>629214139.41843808</v>
      </c>
      <c r="E50" s="68">
        <f t="shared" si="7"/>
        <v>-5496573.1789900064</v>
      </c>
      <c r="F50" s="66">
        <f t="shared" si="7"/>
        <v>267962542.79834762</v>
      </c>
      <c r="G50" s="69">
        <f t="shared" si="7"/>
        <v>267962542.79834762</v>
      </c>
      <c r="H50" s="70">
        <f t="shared" si="7"/>
        <v>137335496.05073202</v>
      </c>
      <c r="I50" s="68">
        <f t="shared" si="7"/>
        <v>59403338.422573328</v>
      </c>
      <c r="J50" s="66">
        <f t="shared" si="7"/>
        <v>33685380.327789366</v>
      </c>
      <c r="K50" s="69">
        <f t="shared" si="7"/>
        <v>113601851.32933569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31614936</v>
      </c>
      <c r="C53" s="17">
        <v>2920993034</v>
      </c>
      <c r="D53" s="21">
        <v>3447839224</v>
      </c>
      <c r="E53" s="22">
        <v>3755481334</v>
      </c>
      <c r="F53" s="17">
        <v>4461478249</v>
      </c>
      <c r="G53" s="23">
        <v>4461478249</v>
      </c>
      <c r="H53" s="19">
        <v>707601167</v>
      </c>
      <c r="I53" s="22">
        <v>5021316103</v>
      </c>
      <c r="J53" s="17">
        <v>5771568624</v>
      </c>
      <c r="K53" s="23">
        <v>6261803981</v>
      </c>
    </row>
    <row r="54" spans="1:11" ht="13.5" x14ac:dyDescent="0.25">
      <c r="A54" s="20" t="s">
        <v>57</v>
      </c>
      <c r="B54" s="17">
        <v>158414719</v>
      </c>
      <c r="C54" s="17">
        <v>166334916</v>
      </c>
      <c r="D54" s="21">
        <v>188171122</v>
      </c>
      <c r="E54" s="22">
        <v>187800195</v>
      </c>
      <c r="F54" s="17">
        <v>187490195</v>
      </c>
      <c r="G54" s="23">
        <v>187490195</v>
      </c>
      <c r="H54" s="19">
        <v>225578815</v>
      </c>
      <c r="I54" s="22">
        <v>205288314</v>
      </c>
      <c r="J54" s="17">
        <v>237937686</v>
      </c>
      <c r="K54" s="23">
        <v>259084099</v>
      </c>
    </row>
    <row r="55" spans="1:11" ht="13.5" x14ac:dyDescent="0.25">
      <c r="A55" s="20" t="s">
        <v>58</v>
      </c>
      <c r="B55" s="17">
        <v>113019032</v>
      </c>
      <c r="C55" s="17">
        <v>268858242</v>
      </c>
      <c r="D55" s="21">
        <v>567182301</v>
      </c>
      <c r="E55" s="22">
        <v>359430107</v>
      </c>
      <c r="F55" s="17">
        <v>1079719719</v>
      </c>
      <c r="G55" s="23">
        <v>1079719719</v>
      </c>
      <c r="H55" s="19">
        <v>409700502</v>
      </c>
      <c r="I55" s="22">
        <v>590205216</v>
      </c>
      <c r="J55" s="17">
        <v>479907343</v>
      </c>
      <c r="K55" s="23">
        <v>416539568</v>
      </c>
    </row>
    <row r="56" spans="1:11" ht="13.5" x14ac:dyDescent="0.25">
      <c r="A56" s="20" t="s">
        <v>59</v>
      </c>
      <c r="B56" s="17">
        <v>91062489</v>
      </c>
      <c r="C56" s="17">
        <v>173296255</v>
      </c>
      <c r="D56" s="21">
        <v>234565041</v>
      </c>
      <c r="E56" s="22">
        <v>234408663</v>
      </c>
      <c r="F56" s="17">
        <v>233712878</v>
      </c>
      <c r="G56" s="23">
        <v>233712878</v>
      </c>
      <c r="H56" s="19">
        <v>206823076</v>
      </c>
      <c r="I56" s="22">
        <v>235682850</v>
      </c>
      <c r="J56" s="17">
        <v>237248730</v>
      </c>
      <c r="K56" s="23">
        <v>247099368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23111922</v>
      </c>
      <c r="C59" s="17">
        <v>121015643</v>
      </c>
      <c r="D59" s="21">
        <v>120475786</v>
      </c>
      <c r="E59" s="22">
        <v>175413880</v>
      </c>
      <c r="F59" s="17">
        <v>175413880</v>
      </c>
      <c r="G59" s="23">
        <v>175413880</v>
      </c>
      <c r="H59" s="19">
        <v>52182181</v>
      </c>
      <c r="I59" s="22">
        <v>193157956</v>
      </c>
      <c r="J59" s="17">
        <v>207405072</v>
      </c>
      <c r="K59" s="23">
        <v>222803691</v>
      </c>
    </row>
    <row r="60" spans="1:11" ht="13.5" x14ac:dyDescent="0.25">
      <c r="A60" s="20" t="s">
        <v>62</v>
      </c>
      <c r="B60" s="17">
        <v>131355223</v>
      </c>
      <c r="C60" s="17">
        <v>42444989</v>
      </c>
      <c r="D60" s="21">
        <v>47293447</v>
      </c>
      <c r="E60" s="22">
        <v>54602173</v>
      </c>
      <c r="F60" s="17">
        <v>47744170</v>
      </c>
      <c r="G60" s="23">
        <v>47744170</v>
      </c>
      <c r="H60" s="19">
        <v>49310060</v>
      </c>
      <c r="I60" s="22">
        <v>38492470</v>
      </c>
      <c r="J60" s="17">
        <v>40802010</v>
      </c>
      <c r="K60" s="23">
        <v>43250130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2903</v>
      </c>
      <c r="C62" s="86">
        <v>1450</v>
      </c>
      <c r="D62" s="87">
        <v>1450</v>
      </c>
      <c r="E62" s="85">
        <v>1570</v>
      </c>
      <c r="F62" s="86">
        <v>1570</v>
      </c>
      <c r="G62" s="87">
        <v>1570</v>
      </c>
      <c r="H62" s="88">
        <v>1570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1237</v>
      </c>
      <c r="C63" s="86">
        <v>1864</v>
      </c>
      <c r="D63" s="87">
        <v>1864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10131</v>
      </c>
      <c r="C64" s="86">
        <v>3926</v>
      </c>
      <c r="D64" s="87">
        <v>3926</v>
      </c>
      <c r="E64" s="85">
        <v>4835</v>
      </c>
      <c r="F64" s="86">
        <v>4835</v>
      </c>
      <c r="G64" s="87">
        <v>4835</v>
      </c>
      <c r="H64" s="88">
        <v>4835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9673</v>
      </c>
      <c r="C65" s="86">
        <v>3245</v>
      </c>
      <c r="D65" s="87">
        <v>3245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2.4458621983889555</v>
      </c>
      <c r="C70" s="5">
        <f t="shared" ref="C70:K70" si="8">IF(ISERROR(C71/C72),0,(C71/C72))</f>
        <v>2.2248700210414056</v>
      </c>
      <c r="D70" s="5">
        <f t="shared" si="8"/>
        <v>3.8830879181090645</v>
      </c>
      <c r="E70" s="5">
        <f t="shared" si="8"/>
        <v>0.9342968066588252</v>
      </c>
      <c r="F70" s="5">
        <f t="shared" si="8"/>
        <v>0.94062662101715278</v>
      </c>
      <c r="G70" s="5">
        <f t="shared" si="8"/>
        <v>0.94062662101715278</v>
      </c>
      <c r="H70" s="5">
        <f t="shared" si="8"/>
        <v>4.1688125123857471</v>
      </c>
      <c r="I70" s="5">
        <f t="shared" si="8"/>
        <v>1.0569883489562615</v>
      </c>
      <c r="J70" s="5">
        <f t="shared" si="8"/>
        <v>1.0669058066049819</v>
      </c>
      <c r="K70" s="5">
        <f t="shared" si="8"/>
        <v>1.0641310263787498</v>
      </c>
    </row>
    <row r="71" spans="1:11" hidden="1" x14ac:dyDescent="0.2">
      <c r="A71" s="1" t="s">
        <v>100</v>
      </c>
      <c r="B71" s="2">
        <f>+B83</f>
        <v>3811650488</v>
      </c>
      <c r="C71" s="2">
        <f t="shared" ref="C71:K71" si="9">+C83</f>
        <v>3989589532</v>
      </c>
      <c r="D71" s="2">
        <f t="shared" si="9"/>
        <v>7480710127</v>
      </c>
      <c r="E71" s="2">
        <f t="shared" si="9"/>
        <v>2041964029</v>
      </c>
      <c r="F71" s="2">
        <f t="shared" si="9"/>
        <v>2047674541</v>
      </c>
      <c r="G71" s="2">
        <f t="shared" si="9"/>
        <v>2047674541</v>
      </c>
      <c r="H71" s="2">
        <f t="shared" si="9"/>
        <v>8591914117</v>
      </c>
      <c r="I71" s="2">
        <f t="shared" si="9"/>
        <v>2668710290</v>
      </c>
      <c r="J71" s="2">
        <f t="shared" si="9"/>
        <v>2951800559</v>
      </c>
      <c r="K71" s="2">
        <f t="shared" si="9"/>
        <v>3200408545</v>
      </c>
    </row>
    <row r="72" spans="1:11" hidden="1" x14ac:dyDescent="0.2">
      <c r="A72" s="1" t="s">
        <v>101</v>
      </c>
      <c r="B72" s="2">
        <f>+B77</f>
        <v>1558407702</v>
      </c>
      <c r="C72" s="2">
        <f t="shared" ref="C72:K72" si="10">+C77</f>
        <v>1793178700</v>
      </c>
      <c r="D72" s="2">
        <f t="shared" si="10"/>
        <v>1926484871</v>
      </c>
      <c r="E72" s="2">
        <f t="shared" si="10"/>
        <v>2185562462</v>
      </c>
      <c r="F72" s="2">
        <f t="shared" si="10"/>
        <v>2176925993</v>
      </c>
      <c r="G72" s="2">
        <f t="shared" si="10"/>
        <v>2176925993</v>
      </c>
      <c r="H72" s="2">
        <f t="shared" si="10"/>
        <v>2060997968</v>
      </c>
      <c r="I72" s="2">
        <f t="shared" si="10"/>
        <v>2524824699</v>
      </c>
      <c r="J72" s="2">
        <f t="shared" si="10"/>
        <v>2766692749</v>
      </c>
      <c r="K72" s="2">
        <f t="shared" si="10"/>
        <v>3007532405</v>
      </c>
    </row>
    <row r="73" spans="1:11" hidden="1" x14ac:dyDescent="0.2">
      <c r="A73" s="1" t="s">
        <v>102</v>
      </c>
      <c r="B73" s="2">
        <f>+B74</f>
        <v>136600752.16666666</v>
      </c>
      <c r="C73" s="2">
        <f t="shared" ref="C73:K73" si="11">+(C78+C80+C81+C82)-(B78+B80+B81+B82)</f>
        <v>155538364</v>
      </c>
      <c r="D73" s="2">
        <f t="shared" si="11"/>
        <v>14337981</v>
      </c>
      <c r="E73" s="2">
        <f t="shared" si="11"/>
        <v>-13236731</v>
      </c>
      <c r="F73" s="2">
        <f>+(F78+F80+F81+F82)-(D78+D80+D81+D82)</f>
        <v>-5558213</v>
      </c>
      <c r="G73" s="2">
        <f>+(G78+G80+G81+G82)-(D78+D80+D81+D82)</f>
        <v>-5558213</v>
      </c>
      <c r="H73" s="2">
        <f>+(H78+H80+H81+H82)-(D78+D80+D81+D82)</f>
        <v>-208019123</v>
      </c>
      <c r="I73" s="2">
        <f>+(I78+I80+I81+I82)-(E78+E80+E81+E82)</f>
        <v>32833109</v>
      </c>
      <c r="J73" s="2">
        <f t="shared" si="11"/>
        <v>21941091</v>
      </c>
      <c r="K73" s="2">
        <f t="shared" si="11"/>
        <v>28207643</v>
      </c>
    </row>
    <row r="74" spans="1:11" hidden="1" x14ac:dyDescent="0.2">
      <c r="A74" s="1" t="s">
        <v>103</v>
      </c>
      <c r="B74" s="2">
        <f>+TREND(C74:E74)</f>
        <v>136600752.16666666</v>
      </c>
      <c r="C74" s="2">
        <f>+C73</f>
        <v>155538364</v>
      </c>
      <c r="D74" s="2">
        <f t="shared" ref="D74:K74" si="12">+D73</f>
        <v>14337981</v>
      </c>
      <c r="E74" s="2">
        <f t="shared" si="12"/>
        <v>-13236731</v>
      </c>
      <c r="F74" s="2">
        <f t="shared" si="12"/>
        <v>-5558213</v>
      </c>
      <c r="G74" s="2">
        <f t="shared" si="12"/>
        <v>-5558213</v>
      </c>
      <c r="H74" s="2">
        <f t="shared" si="12"/>
        <v>-208019123</v>
      </c>
      <c r="I74" s="2">
        <f t="shared" si="12"/>
        <v>32833109</v>
      </c>
      <c r="J74" s="2">
        <f t="shared" si="12"/>
        <v>21941091</v>
      </c>
      <c r="K74" s="2">
        <f t="shared" si="12"/>
        <v>28207643</v>
      </c>
    </row>
    <row r="75" spans="1:11" hidden="1" x14ac:dyDescent="0.2">
      <c r="A75" s="1" t="s">
        <v>104</v>
      </c>
      <c r="B75" s="2">
        <f>+B84-(((B80+B81+B82+B78)*B70)-B79)</f>
        <v>-99914753.38596192</v>
      </c>
      <c r="C75" s="2">
        <f t="shared" ref="C75:K75" si="13">+C84-(((C80+C81+C82+C78)*C70)-C79)</f>
        <v>180817600.7955724</v>
      </c>
      <c r="D75" s="2">
        <f t="shared" si="13"/>
        <v>214662078.58156192</v>
      </c>
      <c r="E75" s="2">
        <f t="shared" si="13"/>
        <v>367898698.17899001</v>
      </c>
      <c r="F75" s="2">
        <f t="shared" si="13"/>
        <v>-36060021.798347622</v>
      </c>
      <c r="G75" s="2">
        <f t="shared" si="13"/>
        <v>-36060021.798347622</v>
      </c>
      <c r="H75" s="2">
        <f t="shared" si="13"/>
        <v>381664006.94926798</v>
      </c>
      <c r="I75" s="2">
        <f t="shared" si="13"/>
        <v>304969746.57742667</v>
      </c>
      <c r="J75" s="2">
        <f t="shared" si="13"/>
        <v>481045396.67221063</v>
      </c>
      <c r="K75" s="2">
        <f t="shared" si="13"/>
        <v>643076329.67066431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1558407702</v>
      </c>
      <c r="C77" s="3">
        <v>1793178700</v>
      </c>
      <c r="D77" s="3">
        <v>1926484871</v>
      </c>
      <c r="E77" s="3">
        <v>2185562462</v>
      </c>
      <c r="F77" s="3">
        <v>2176925993</v>
      </c>
      <c r="G77" s="3">
        <v>2176925993</v>
      </c>
      <c r="H77" s="3">
        <v>2060997968</v>
      </c>
      <c r="I77" s="3">
        <v>2524824699</v>
      </c>
      <c r="J77" s="3">
        <v>2766692749</v>
      </c>
      <c r="K77" s="3">
        <v>3007532405</v>
      </c>
    </row>
    <row r="78" spans="1:11" hidden="1" x14ac:dyDescent="0.2">
      <c r="A78" s="1" t="s">
        <v>69</v>
      </c>
      <c r="B78" s="3">
        <v>4252104</v>
      </c>
      <c r="C78" s="3">
        <v>50475707</v>
      </c>
      <c r="D78" s="3">
        <v>62036053</v>
      </c>
      <c r="E78" s="3">
        <v>50475706</v>
      </c>
      <c r="F78" s="3">
        <v>50475706</v>
      </c>
      <c r="G78" s="3">
        <v>50475706</v>
      </c>
      <c r="H78" s="3">
        <v>-58664832</v>
      </c>
      <c r="I78" s="3">
        <v>50475706</v>
      </c>
      <c r="J78" s="3">
        <v>50475706</v>
      </c>
      <c r="K78" s="3">
        <v>50475706</v>
      </c>
    </row>
    <row r="79" spans="1:11" hidden="1" x14ac:dyDescent="0.2">
      <c r="A79" s="1" t="s">
        <v>70</v>
      </c>
      <c r="B79" s="3">
        <v>-3988847</v>
      </c>
      <c r="C79" s="3">
        <v>240392599</v>
      </c>
      <c r="D79" s="3">
        <v>230393602</v>
      </c>
      <c r="E79" s="3">
        <v>219830401</v>
      </c>
      <c r="F79" s="3">
        <v>223138854</v>
      </c>
      <c r="G79" s="3">
        <v>223138854</v>
      </c>
      <c r="H79" s="3">
        <v>-155753879</v>
      </c>
      <c r="I79" s="3">
        <v>446001321</v>
      </c>
      <c r="J79" s="3">
        <v>585968623</v>
      </c>
      <c r="K79" s="3">
        <v>688798827</v>
      </c>
    </row>
    <row r="80" spans="1:11" hidden="1" x14ac:dyDescent="0.2">
      <c r="A80" s="1" t="s">
        <v>71</v>
      </c>
      <c r="B80" s="3">
        <v>1537395</v>
      </c>
      <c r="C80" s="3">
        <v>78673201</v>
      </c>
      <c r="D80" s="3">
        <v>80247058</v>
      </c>
      <c r="E80" s="3">
        <v>60167711</v>
      </c>
      <c r="F80" s="3">
        <v>82431912</v>
      </c>
      <c r="G80" s="3">
        <v>82431912</v>
      </c>
      <c r="H80" s="3">
        <v>28837321</v>
      </c>
      <c r="I80" s="3">
        <v>130646110</v>
      </c>
      <c r="J80" s="3">
        <v>186101717</v>
      </c>
      <c r="K80" s="3">
        <v>249339927</v>
      </c>
    </row>
    <row r="81" spans="1:11" hidden="1" x14ac:dyDescent="0.2">
      <c r="A81" s="1" t="s">
        <v>72</v>
      </c>
      <c r="B81" s="3">
        <v>6207584</v>
      </c>
      <c r="C81" s="3">
        <v>34534895</v>
      </c>
      <c r="D81" s="3">
        <v>35417856</v>
      </c>
      <c r="E81" s="3">
        <v>54057366</v>
      </c>
      <c r="F81" s="3">
        <v>39471683</v>
      </c>
      <c r="G81" s="3">
        <v>39471683</v>
      </c>
      <c r="H81" s="3">
        <v>1658583</v>
      </c>
      <c r="I81" s="3">
        <v>16322746</v>
      </c>
      <c r="J81" s="3">
        <v>-17286460</v>
      </c>
      <c r="K81" s="3">
        <v>-52417397</v>
      </c>
    </row>
    <row r="82" spans="1:11" hidden="1" x14ac:dyDescent="0.2">
      <c r="A82" s="1" t="s">
        <v>73</v>
      </c>
      <c r="B82" s="3">
        <v>-2204875</v>
      </c>
      <c r="C82" s="3">
        <v>1646769</v>
      </c>
      <c r="D82" s="3">
        <v>1967586</v>
      </c>
      <c r="E82" s="3">
        <v>1731039</v>
      </c>
      <c r="F82" s="3">
        <v>1731039</v>
      </c>
      <c r="G82" s="3">
        <v>1731039</v>
      </c>
      <c r="H82" s="3">
        <v>-181642</v>
      </c>
      <c r="I82" s="3">
        <v>1820369</v>
      </c>
      <c r="J82" s="3">
        <v>1915059</v>
      </c>
      <c r="K82" s="3">
        <v>2015429</v>
      </c>
    </row>
    <row r="83" spans="1:11" hidden="1" x14ac:dyDescent="0.2">
      <c r="A83" s="1" t="s">
        <v>74</v>
      </c>
      <c r="B83" s="3">
        <v>3811650488</v>
      </c>
      <c r="C83" s="3">
        <v>3989589532</v>
      </c>
      <c r="D83" s="3">
        <v>7480710127</v>
      </c>
      <c r="E83" s="3">
        <v>2041964029</v>
      </c>
      <c r="F83" s="3">
        <v>2047674541</v>
      </c>
      <c r="G83" s="3">
        <v>2047674541</v>
      </c>
      <c r="H83" s="3">
        <v>8591914117</v>
      </c>
      <c r="I83" s="3">
        <v>2668710290</v>
      </c>
      <c r="J83" s="3">
        <v>2951800559</v>
      </c>
      <c r="K83" s="3">
        <v>3200408545</v>
      </c>
    </row>
    <row r="84" spans="1:11" hidden="1" x14ac:dyDescent="0.2">
      <c r="A84" s="1" t="s">
        <v>75</v>
      </c>
      <c r="B84" s="3">
        <v>-71975515</v>
      </c>
      <c r="C84" s="3">
        <v>308264035</v>
      </c>
      <c r="D84" s="3">
        <v>681937264</v>
      </c>
      <c r="E84" s="3">
        <v>303565017</v>
      </c>
      <c r="F84" s="3">
        <v>-95426055</v>
      </c>
      <c r="G84" s="3">
        <v>-95426055</v>
      </c>
      <c r="H84" s="3">
        <v>419229675</v>
      </c>
      <c r="I84" s="3">
        <v>69589136</v>
      </c>
      <c r="J84" s="3">
        <v>131082763</v>
      </c>
      <c r="K84" s="3">
        <v>219686322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9576642445</v>
      </c>
      <c r="C5" s="17">
        <v>10441612883</v>
      </c>
      <c r="D5" s="21">
        <v>10953633563</v>
      </c>
      <c r="E5" s="22">
        <v>12204782226</v>
      </c>
      <c r="F5" s="17">
        <v>12087142887</v>
      </c>
      <c r="G5" s="23">
        <v>12087142887</v>
      </c>
      <c r="H5" s="19">
        <v>11584265116</v>
      </c>
      <c r="I5" s="22">
        <v>13088620602</v>
      </c>
      <c r="J5" s="17">
        <v>13649261240</v>
      </c>
      <c r="K5" s="23">
        <v>14263054235</v>
      </c>
    </row>
    <row r="6" spans="1:11" ht="13.5" x14ac:dyDescent="0.25">
      <c r="A6" s="20" t="s">
        <v>18</v>
      </c>
      <c r="B6" s="17">
        <v>31913646758</v>
      </c>
      <c r="C6" s="17">
        <v>35671959078</v>
      </c>
      <c r="D6" s="21">
        <v>36544505276</v>
      </c>
      <c r="E6" s="22">
        <v>45755835847</v>
      </c>
      <c r="F6" s="17">
        <v>44783266012</v>
      </c>
      <c r="G6" s="23">
        <v>44783266012</v>
      </c>
      <c r="H6" s="19">
        <v>36974803420</v>
      </c>
      <c r="I6" s="22">
        <v>48142591570</v>
      </c>
      <c r="J6" s="17">
        <v>53019870581</v>
      </c>
      <c r="K6" s="23">
        <v>58153362967</v>
      </c>
    </row>
    <row r="7" spans="1:11" ht="13.5" x14ac:dyDescent="0.25">
      <c r="A7" s="20" t="s">
        <v>19</v>
      </c>
      <c r="B7" s="17">
        <v>199745216</v>
      </c>
      <c r="C7" s="17">
        <v>207481271</v>
      </c>
      <c r="D7" s="21">
        <v>391382927</v>
      </c>
      <c r="E7" s="22">
        <v>374625507</v>
      </c>
      <c r="F7" s="17">
        <v>448297899</v>
      </c>
      <c r="G7" s="23">
        <v>448297899</v>
      </c>
      <c r="H7" s="19">
        <v>513432016</v>
      </c>
      <c r="I7" s="22">
        <v>460214516</v>
      </c>
      <c r="J7" s="17">
        <v>485686169</v>
      </c>
      <c r="K7" s="23">
        <v>510729057</v>
      </c>
    </row>
    <row r="8" spans="1:11" ht="13.5" x14ac:dyDescent="0.25">
      <c r="A8" s="20" t="s">
        <v>20</v>
      </c>
      <c r="B8" s="17">
        <v>11797045093</v>
      </c>
      <c r="C8" s="17">
        <v>10708214566</v>
      </c>
      <c r="D8" s="21">
        <v>12236231301</v>
      </c>
      <c r="E8" s="22">
        <v>13248762788</v>
      </c>
      <c r="F8" s="17">
        <v>13373129719</v>
      </c>
      <c r="G8" s="23">
        <v>13373129719</v>
      </c>
      <c r="H8" s="19">
        <v>13215729158</v>
      </c>
      <c r="I8" s="22">
        <v>14269799743</v>
      </c>
      <c r="J8" s="17">
        <v>15068582827</v>
      </c>
      <c r="K8" s="23">
        <v>15909768265</v>
      </c>
    </row>
    <row r="9" spans="1:11" ht="13.5" x14ac:dyDescent="0.25">
      <c r="A9" s="20" t="s">
        <v>21</v>
      </c>
      <c r="B9" s="17">
        <v>5074487561</v>
      </c>
      <c r="C9" s="17">
        <v>6239659682</v>
      </c>
      <c r="D9" s="21">
        <v>7617996729</v>
      </c>
      <c r="E9" s="22">
        <v>7142759896</v>
      </c>
      <c r="F9" s="17">
        <v>7521999785</v>
      </c>
      <c r="G9" s="23">
        <v>7521999785</v>
      </c>
      <c r="H9" s="19">
        <v>7314087204</v>
      </c>
      <c r="I9" s="22">
        <v>8214522132</v>
      </c>
      <c r="J9" s="17">
        <v>8022089389</v>
      </c>
      <c r="K9" s="23">
        <v>8496951573</v>
      </c>
    </row>
    <row r="10" spans="1:11" ht="25.5" x14ac:dyDescent="0.2">
      <c r="A10" s="24" t="s">
        <v>95</v>
      </c>
      <c r="B10" s="25">
        <f>SUM(B5:B9)</f>
        <v>58561567073</v>
      </c>
      <c r="C10" s="26">
        <f t="shared" ref="C10:K10" si="0">SUM(C5:C9)</f>
        <v>63268927480</v>
      </c>
      <c r="D10" s="27">
        <f t="shared" si="0"/>
        <v>67743749796</v>
      </c>
      <c r="E10" s="25">
        <f t="shared" si="0"/>
        <v>78726766264</v>
      </c>
      <c r="F10" s="26">
        <f t="shared" si="0"/>
        <v>78213836302</v>
      </c>
      <c r="G10" s="28">
        <f t="shared" si="0"/>
        <v>78213836302</v>
      </c>
      <c r="H10" s="29">
        <f t="shared" si="0"/>
        <v>69602316914</v>
      </c>
      <c r="I10" s="25">
        <f t="shared" si="0"/>
        <v>84175748563</v>
      </c>
      <c r="J10" s="26">
        <f t="shared" si="0"/>
        <v>90245490206</v>
      </c>
      <c r="K10" s="28">
        <f t="shared" si="0"/>
        <v>97333866097</v>
      </c>
    </row>
    <row r="11" spans="1:11" ht="13.5" x14ac:dyDescent="0.25">
      <c r="A11" s="20" t="s">
        <v>22</v>
      </c>
      <c r="B11" s="17">
        <v>15260320451</v>
      </c>
      <c r="C11" s="17">
        <v>15873632538</v>
      </c>
      <c r="D11" s="21">
        <v>16628493809</v>
      </c>
      <c r="E11" s="22">
        <v>18251218505</v>
      </c>
      <c r="F11" s="17">
        <v>17910976607</v>
      </c>
      <c r="G11" s="23">
        <v>17910976607</v>
      </c>
      <c r="H11" s="19">
        <v>16761267420</v>
      </c>
      <c r="I11" s="22">
        <v>19348358032</v>
      </c>
      <c r="J11" s="17">
        <v>20178536806</v>
      </c>
      <c r="K11" s="23">
        <v>21100805381</v>
      </c>
    </row>
    <row r="12" spans="1:11" ht="13.5" x14ac:dyDescent="0.25">
      <c r="A12" s="20" t="s">
        <v>23</v>
      </c>
      <c r="B12" s="17">
        <v>662837821</v>
      </c>
      <c r="C12" s="17">
        <v>649936362</v>
      </c>
      <c r="D12" s="21">
        <v>691120495</v>
      </c>
      <c r="E12" s="22">
        <v>793099353</v>
      </c>
      <c r="F12" s="17">
        <v>795091693</v>
      </c>
      <c r="G12" s="23">
        <v>795091693</v>
      </c>
      <c r="H12" s="19">
        <v>727987810</v>
      </c>
      <c r="I12" s="22">
        <v>834701201</v>
      </c>
      <c r="J12" s="17">
        <v>876697741</v>
      </c>
      <c r="K12" s="23">
        <v>916585706</v>
      </c>
    </row>
    <row r="13" spans="1:11" ht="13.5" x14ac:dyDescent="0.25">
      <c r="A13" s="20" t="s">
        <v>24</v>
      </c>
      <c r="B13" s="17">
        <v>6344812056</v>
      </c>
      <c r="C13" s="17">
        <v>6450501432</v>
      </c>
      <c r="D13" s="21">
        <v>6130297002</v>
      </c>
      <c r="E13" s="22">
        <v>6073052730</v>
      </c>
      <c r="F13" s="17">
        <v>6059959085</v>
      </c>
      <c r="G13" s="23">
        <v>6059959085</v>
      </c>
      <c r="H13" s="19">
        <v>4955659159</v>
      </c>
      <c r="I13" s="22">
        <v>6121823768</v>
      </c>
      <c r="J13" s="17">
        <v>6475769334</v>
      </c>
      <c r="K13" s="23">
        <v>6522602726</v>
      </c>
    </row>
    <row r="14" spans="1:11" ht="13.5" x14ac:dyDescent="0.25">
      <c r="A14" s="20" t="s">
        <v>25</v>
      </c>
      <c r="B14" s="17">
        <v>1412288162</v>
      </c>
      <c r="C14" s="17">
        <v>1955140913</v>
      </c>
      <c r="D14" s="21">
        <v>3247470272</v>
      </c>
      <c r="E14" s="22">
        <v>1211472778</v>
      </c>
      <c r="F14" s="17">
        <v>1300794010</v>
      </c>
      <c r="G14" s="23">
        <v>1300794010</v>
      </c>
      <c r="H14" s="19">
        <v>1235926460</v>
      </c>
      <c r="I14" s="22">
        <v>1390724633</v>
      </c>
      <c r="J14" s="17">
        <v>1478476919</v>
      </c>
      <c r="K14" s="23">
        <v>1549238567</v>
      </c>
    </row>
    <row r="15" spans="1:11" ht="13.5" x14ac:dyDescent="0.25">
      <c r="A15" s="20" t="s">
        <v>26</v>
      </c>
      <c r="B15" s="17">
        <v>23333383288</v>
      </c>
      <c r="C15" s="17">
        <v>27118079211</v>
      </c>
      <c r="D15" s="21">
        <v>28411900446</v>
      </c>
      <c r="E15" s="22">
        <v>30844903356</v>
      </c>
      <c r="F15" s="17">
        <v>30934583703</v>
      </c>
      <c r="G15" s="23">
        <v>30934583703</v>
      </c>
      <c r="H15" s="19">
        <v>27680515618</v>
      </c>
      <c r="I15" s="22">
        <v>32637737500</v>
      </c>
      <c r="J15" s="17">
        <v>37094452436</v>
      </c>
      <c r="K15" s="23">
        <v>40742111342</v>
      </c>
    </row>
    <row r="16" spans="1:11" ht="13.5" x14ac:dyDescent="0.25">
      <c r="A16" s="20" t="s">
        <v>27</v>
      </c>
      <c r="B16" s="17">
        <v>372409852</v>
      </c>
      <c r="C16" s="17">
        <v>404669435</v>
      </c>
      <c r="D16" s="21">
        <v>240413305</v>
      </c>
      <c r="E16" s="22">
        <v>244973298</v>
      </c>
      <c r="F16" s="17">
        <v>304889792</v>
      </c>
      <c r="G16" s="23">
        <v>304889792</v>
      </c>
      <c r="H16" s="19">
        <v>270991109</v>
      </c>
      <c r="I16" s="22">
        <v>324685340</v>
      </c>
      <c r="J16" s="17">
        <v>294910414</v>
      </c>
      <c r="K16" s="23">
        <v>308326596</v>
      </c>
    </row>
    <row r="17" spans="1:11" ht="13.5" x14ac:dyDescent="0.25">
      <c r="A17" s="20" t="s">
        <v>28</v>
      </c>
      <c r="B17" s="17">
        <v>19891319176</v>
      </c>
      <c r="C17" s="17">
        <v>21221760637</v>
      </c>
      <c r="D17" s="21">
        <v>22630812833</v>
      </c>
      <c r="E17" s="22">
        <v>19991644563</v>
      </c>
      <c r="F17" s="17">
        <v>20758882949</v>
      </c>
      <c r="G17" s="23">
        <v>20758882949</v>
      </c>
      <c r="H17" s="19">
        <v>16949776977</v>
      </c>
      <c r="I17" s="22">
        <v>21906729212</v>
      </c>
      <c r="J17" s="17">
        <v>21194558134</v>
      </c>
      <c r="K17" s="23">
        <v>22490060778</v>
      </c>
    </row>
    <row r="18" spans="1:11" ht="13.5" x14ac:dyDescent="0.25">
      <c r="A18" s="30" t="s">
        <v>29</v>
      </c>
      <c r="B18" s="31">
        <f>SUM(B11:B17)</f>
        <v>67277370806</v>
      </c>
      <c r="C18" s="32">
        <f t="shared" ref="C18:K18" si="1">SUM(C11:C17)</f>
        <v>73673720528</v>
      </c>
      <c r="D18" s="33">
        <f t="shared" si="1"/>
        <v>77980508162</v>
      </c>
      <c r="E18" s="31">
        <f t="shared" si="1"/>
        <v>77410364583</v>
      </c>
      <c r="F18" s="32">
        <f t="shared" si="1"/>
        <v>78065177839</v>
      </c>
      <c r="G18" s="34">
        <f t="shared" si="1"/>
        <v>78065177839</v>
      </c>
      <c r="H18" s="35">
        <f t="shared" si="1"/>
        <v>68582124553</v>
      </c>
      <c r="I18" s="31">
        <f t="shared" si="1"/>
        <v>82564759686</v>
      </c>
      <c r="J18" s="32">
        <f t="shared" si="1"/>
        <v>87593401784</v>
      </c>
      <c r="K18" s="34">
        <f t="shared" si="1"/>
        <v>93629731096</v>
      </c>
    </row>
    <row r="19" spans="1:11" ht="13.5" x14ac:dyDescent="0.25">
      <c r="A19" s="30" t="s">
        <v>30</v>
      </c>
      <c r="B19" s="36">
        <f>+B10-B18</f>
        <v>-8715803733</v>
      </c>
      <c r="C19" s="37">
        <f t="shared" ref="C19:K19" si="2">+C10-C18</f>
        <v>-10404793048</v>
      </c>
      <c r="D19" s="38">
        <f t="shared" si="2"/>
        <v>-10236758366</v>
      </c>
      <c r="E19" s="36">
        <f t="shared" si="2"/>
        <v>1316401681</v>
      </c>
      <c r="F19" s="37">
        <f t="shared" si="2"/>
        <v>148658463</v>
      </c>
      <c r="G19" s="39">
        <f t="shared" si="2"/>
        <v>148658463</v>
      </c>
      <c r="H19" s="40">
        <f t="shared" si="2"/>
        <v>1020192361</v>
      </c>
      <c r="I19" s="36">
        <f t="shared" si="2"/>
        <v>1610988877</v>
      </c>
      <c r="J19" s="37">
        <f t="shared" si="2"/>
        <v>2652088422</v>
      </c>
      <c r="K19" s="39">
        <f t="shared" si="2"/>
        <v>3704135001</v>
      </c>
    </row>
    <row r="20" spans="1:11" ht="25.5" x14ac:dyDescent="0.2">
      <c r="A20" s="41" t="s">
        <v>31</v>
      </c>
      <c r="B20" s="42">
        <v>4406681399</v>
      </c>
      <c r="C20" s="43">
        <v>3919753310</v>
      </c>
      <c r="D20" s="44">
        <v>4609721725</v>
      </c>
      <c r="E20" s="42">
        <v>5793136531</v>
      </c>
      <c r="F20" s="43">
        <v>6656756299</v>
      </c>
      <c r="G20" s="45">
        <v>6656756299</v>
      </c>
      <c r="H20" s="46">
        <v>5255616454</v>
      </c>
      <c r="I20" s="42">
        <v>5997340925</v>
      </c>
      <c r="J20" s="43">
        <v>5672720812</v>
      </c>
      <c r="K20" s="45">
        <v>4908433749</v>
      </c>
    </row>
    <row r="21" spans="1:11" ht="13.5" x14ac:dyDescent="0.25">
      <c r="A21" s="47" t="s">
        <v>32</v>
      </c>
      <c r="B21" s="48">
        <v>1270002966</v>
      </c>
      <c r="C21" s="49">
        <v>444969986</v>
      </c>
      <c r="D21" s="50">
        <v>178120695</v>
      </c>
      <c r="E21" s="48">
        <v>7000000</v>
      </c>
      <c r="F21" s="49">
        <v>51041554</v>
      </c>
      <c r="G21" s="51">
        <v>51041554</v>
      </c>
      <c r="H21" s="52">
        <v>3559173</v>
      </c>
      <c r="I21" s="48">
        <v>10000000</v>
      </c>
      <c r="J21" s="49">
        <v>2000000</v>
      </c>
      <c r="K21" s="51">
        <v>6500000</v>
      </c>
    </row>
    <row r="22" spans="1:11" ht="25.5" x14ac:dyDescent="0.2">
      <c r="A22" s="53" t="s">
        <v>96</v>
      </c>
      <c r="B22" s="54">
        <f>SUM(B19:B21)</f>
        <v>-3039119368</v>
      </c>
      <c r="C22" s="55">
        <f t="shared" ref="C22:K22" si="3">SUM(C19:C21)</f>
        <v>-6040069752</v>
      </c>
      <c r="D22" s="56">
        <f t="shared" si="3"/>
        <v>-5448915946</v>
      </c>
      <c r="E22" s="54">
        <f t="shared" si="3"/>
        <v>7116538212</v>
      </c>
      <c r="F22" s="55">
        <f t="shared" si="3"/>
        <v>6856456316</v>
      </c>
      <c r="G22" s="57">
        <f t="shared" si="3"/>
        <v>6856456316</v>
      </c>
      <c r="H22" s="58">
        <f t="shared" si="3"/>
        <v>6279367988</v>
      </c>
      <c r="I22" s="54">
        <f t="shared" si="3"/>
        <v>7618329802</v>
      </c>
      <c r="J22" s="55">
        <f t="shared" si="3"/>
        <v>8326809234</v>
      </c>
      <c r="K22" s="57">
        <f t="shared" si="3"/>
        <v>8619068750</v>
      </c>
    </row>
    <row r="23" spans="1:11" ht="13.5" x14ac:dyDescent="0.25">
      <c r="A23" s="47" t="s">
        <v>97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-3019600695</v>
      </c>
      <c r="C24" s="37">
        <f t="shared" ref="C24:K24" si="4">SUM(C22:C23)</f>
        <v>-6027017652</v>
      </c>
      <c r="D24" s="38">
        <f t="shared" si="4"/>
        <v>-5412958912</v>
      </c>
      <c r="E24" s="36">
        <f t="shared" si="4"/>
        <v>7116538212</v>
      </c>
      <c r="F24" s="37">
        <f t="shared" si="4"/>
        <v>6856456316</v>
      </c>
      <c r="G24" s="39">
        <f t="shared" si="4"/>
        <v>6856456316</v>
      </c>
      <c r="H24" s="40">
        <f t="shared" si="4"/>
        <v>6279367988</v>
      </c>
      <c r="I24" s="36">
        <f t="shared" si="4"/>
        <v>7618329802</v>
      </c>
      <c r="J24" s="37">
        <f t="shared" si="4"/>
        <v>8326809234</v>
      </c>
      <c r="K24" s="39">
        <f t="shared" si="4"/>
        <v>8619068750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98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28488170039</v>
      </c>
      <c r="C27" s="66">
        <v>32650938488</v>
      </c>
      <c r="D27" s="67">
        <v>21989871726</v>
      </c>
      <c r="E27" s="68">
        <v>8744254868</v>
      </c>
      <c r="F27" s="66">
        <v>9675303811</v>
      </c>
      <c r="G27" s="69">
        <v>9675303811</v>
      </c>
      <c r="H27" s="70">
        <v>7349481984</v>
      </c>
      <c r="I27" s="68">
        <v>9360711243</v>
      </c>
      <c r="J27" s="66">
        <v>8697525385</v>
      </c>
      <c r="K27" s="69">
        <v>7500762587</v>
      </c>
    </row>
    <row r="28" spans="1:11" ht="13.5" x14ac:dyDescent="0.25">
      <c r="A28" s="71" t="s">
        <v>36</v>
      </c>
      <c r="B28" s="17">
        <v>8526951823</v>
      </c>
      <c r="C28" s="17">
        <v>5814042052</v>
      </c>
      <c r="D28" s="21">
        <v>7183623862</v>
      </c>
      <c r="E28" s="22">
        <v>5610481608</v>
      </c>
      <c r="F28" s="17">
        <v>6445895109</v>
      </c>
      <c r="G28" s="23">
        <v>6445895109</v>
      </c>
      <c r="H28" s="19">
        <v>0</v>
      </c>
      <c r="I28" s="22">
        <v>5888745120</v>
      </c>
      <c r="J28" s="17">
        <v>5512823904</v>
      </c>
      <c r="K28" s="23">
        <v>4816414528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2145084060</v>
      </c>
      <c r="C30" s="17">
        <v>2476925932</v>
      </c>
      <c r="D30" s="21">
        <v>2617214470</v>
      </c>
      <c r="E30" s="22">
        <v>1183254001</v>
      </c>
      <c r="F30" s="17">
        <v>997053761</v>
      </c>
      <c r="G30" s="23">
        <v>997053761</v>
      </c>
      <c r="H30" s="19">
        <v>0</v>
      </c>
      <c r="I30" s="22">
        <v>1280396150</v>
      </c>
      <c r="J30" s="17">
        <v>1207347499</v>
      </c>
      <c r="K30" s="23">
        <v>1030734999</v>
      </c>
    </row>
    <row r="31" spans="1:11" ht="13.5" x14ac:dyDescent="0.25">
      <c r="A31" s="20" t="s">
        <v>38</v>
      </c>
      <c r="B31" s="17">
        <v>12361650732</v>
      </c>
      <c r="C31" s="17">
        <v>11442885739</v>
      </c>
      <c r="D31" s="21">
        <v>11597940892</v>
      </c>
      <c r="E31" s="22">
        <v>8603006770</v>
      </c>
      <c r="F31" s="17">
        <v>2229854941</v>
      </c>
      <c r="G31" s="23">
        <v>2229854941</v>
      </c>
      <c r="H31" s="19">
        <v>0</v>
      </c>
      <c r="I31" s="22">
        <v>2191319973</v>
      </c>
      <c r="J31" s="17">
        <v>1977353982</v>
      </c>
      <c r="K31" s="23">
        <v>1653613060</v>
      </c>
    </row>
    <row r="32" spans="1:11" ht="13.5" x14ac:dyDescent="0.25">
      <c r="A32" s="30" t="s">
        <v>39</v>
      </c>
      <c r="B32" s="66">
        <f>SUM(B28:B31)</f>
        <v>23033686615</v>
      </c>
      <c r="C32" s="66">
        <f t="shared" ref="C32:K32" si="5">SUM(C28:C31)</f>
        <v>19733853723</v>
      </c>
      <c r="D32" s="67">
        <f t="shared" si="5"/>
        <v>21398779224</v>
      </c>
      <c r="E32" s="68">
        <f t="shared" si="5"/>
        <v>15396742379</v>
      </c>
      <c r="F32" s="66">
        <f t="shared" si="5"/>
        <v>9672803811</v>
      </c>
      <c r="G32" s="69">
        <f t="shared" si="5"/>
        <v>9672803811</v>
      </c>
      <c r="H32" s="70">
        <f t="shared" si="5"/>
        <v>0</v>
      </c>
      <c r="I32" s="68">
        <f t="shared" si="5"/>
        <v>9360461243</v>
      </c>
      <c r="J32" s="66">
        <f t="shared" si="5"/>
        <v>8697525385</v>
      </c>
      <c r="K32" s="69">
        <f t="shared" si="5"/>
        <v>7500762587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26723029099</v>
      </c>
      <c r="C35" s="17">
        <v>30902551810</v>
      </c>
      <c r="D35" s="21">
        <v>33824846711</v>
      </c>
      <c r="E35" s="22">
        <v>52622295809</v>
      </c>
      <c r="F35" s="17">
        <v>46592579913</v>
      </c>
      <c r="G35" s="23">
        <v>46592579913</v>
      </c>
      <c r="H35" s="19">
        <v>40001626078</v>
      </c>
      <c r="I35" s="22">
        <v>41936822125</v>
      </c>
      <c r="J35" s="17">
        <v>41979801889</v>
      </c>
      <c r="K35" s="23">
        <v>54590430358</v>
      </c>
    </row>
    <row r="36" spans="1:11" ht="13.5" x14ac:dyDescent="0.25">
      <c r="A36" s="20" t="s">
        <v>42</v>
      </c>
      <c r="B36" s="17">
        <v>116185547912</v>
      </c>
      <c r="C36" s="17">
        <v>118200974600</v>
      </c>
      <c r="D36" s="21">
        <v>123214095395</v>
      </c>
      <c r="E36" s="22">
        <v>112636362946</v>
      </c>
      <c r="F36" s="17">
        <v>114170205550</v>
      </c>
      <c r="G36" s="23">
        <v>114170205550</v>
      </c>
      <c r="H36" s="19">
        <v>114980857739</v>
      </c>
      <c r="I36" s="22">
        <v>124745427472</v>
      </c>
      <c r="J36" s="17">
        <v>130391703764</v>
      </c>
      <c r="K36" s="23">
        <v>118626846116</v>
      </c>
    </row>
    <row r="37" spans="1:11" ht="13.5" x14ac:dyDescent="0.25">
      <c r="A37" s="20" t="s">
        <v>43</v>
      </c>
      <c r="B37" s="17">
        <v>48241514515</v>
      </c>
      <c r="C37" s="17">
        <v>58082788813</v>
      </c>
      <c r="D37" s="21">
        <v>66693031813</v>
      </c>
      <c r="E37" s="22">
        <v>43623424817</v>
      </c>
      <c r="F37" s="17">
        <v>37669982663</v>
      </c>
      <c r="G37" s="23">
        <v>37669982663</v>
      </c>
      <c r="H37" s="19">
        <v>72484803516</v>
      </c>
      <c r="I37" s="22">
        <v>37790713601</v>
      </c>
      <c r="J37" s="17">
        <v>39308444416</v>
      </c>
      <c r="K37" s="23">
        <v>36279149594</v>
      </c>
    </row>
    <row r="38" spans="1:11" ht="13.5" x14ac:dyDescent="0.25">
      <c r="A38" s="20" t="s">
        <v>44</v>
      </c>
      <c r="B38" s="17">
        <v>9322664825</v>
      </c>
      <c r="C38" s="17">
        <v>9956391709</v>
      </c>
      <c r="D38" s="21">
        <v>10258073581</v>
      </c>
      <c r="E38" s="22">
        <v>13113166937</v>
      </c>
      <c r="F38" s="17">
        <v>23805469848</v>
      </c>
      <c r="G38" s="23">
        <v>23805469848</v>
      </c>
      <c r="H38" s="19">
        <v>11094856804</v>
      </c>
      <c r="I38" s="22">
        <v>21051521578</v>
      </c>
      <c r="J38" s="17">
        <v>18752690766</v>
      </c>
      <c r="K38" s="23">
        <v>16600686731</v>
      </c>
    </row>
    <row r="39" spans="1:11" ht="13.5" x14ac:dyDescent="0.25">
      <c r="A39" s="20" t="s">
        <v>45</v>
      </c>
      <c r="B39" s="17">
        <v>86558000922</v>
      </c>
      <c r="C39" s="17">
        <v>83020751728</v>
      </c>
      <c r="D39" s="21">
        <v>85418503877</v>
      </c>
      <c r="E39" s="22">
        <v>107408338077</v>
      </c>
      <c r="F39" s="17">
        <v>97514289734</v>
      </c>
      <c r="G39" s="23">
        <v>97514289734</v>
      </c>
      <c r="H39" s="19">
        <v>68674306071</v>
      </c>
      <c r="I39" s="22">
        <v>105607209023</v>
      </c>
      <c r="J39" s="17">
        <v>111652542070</v>
      </c>
      <c r="K39" s="23">
        <v>117197748189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19491859615</v>
      </c>
      <c r="C42" s="17">
        <v>17176630221</v>
      </c>
      <c r="D42" s="21">
        <v>36726042659</v>
      </c>
      <c r="E42" s="22">
        <v>11119327525</v>
      </c>
      <c r="F42" s="17">
        <v>8657657414</v>
      </c>
      <c r="G42" s="23">
        <v>8657657414</v>
      </c>
      <c r="H42" s="19">
        <v>27661515482</v>
      </c>
      <c r="I42" s="22">
        <v>10099278322</v>
      </c>
      <c r="J42" s="17">
        <v>10580602896</v>
      </c>
      <c r="K42" s="23">
        <v>7684844733</v>
      </c>
    </row>
    <row r="43" spans="1:11" ht="13.5" x14ac:dyDescent="0.25">
      <c r="A43" s="20" t="s">
        <v>48</v>
      </c>
      <c r="B43" s="17">
        <v>-3199209245</v>
      </c>
      <c r="C43" s="17">
        <v>-4564350861</v>
      </c>
      <c r="D43" s="21">
        <v>-6318938424</v>
      </c>
      <c r="E43" s="22">
        <v>-8047347456</v>
      </c>
      <c r="F43" s="17">
        <v>-9841668197</v>
      </c>
      <c r="G43" s="23">
        <v>-9841668197</v>
      </c>
      <c r="H43" s="19">
        <v>-6312513725</v>
      </c>
      <c r="I43" s="22">
        <v>-9747323230</v>
      </c>
      <c r="J43" s="17">
        <v>-8898941563</v>
      </c>
      <c r="K43" s="23">
        <v>-7645306968</v>
      </c>
    </row>
    <row r="44" spans="1:11" ht="13.5" x14ac:dyDescent="0.25">
      <c r="A44" s="20" t="s">
        <v>49</v>
      </c>
      <c r="B44" s="17">
        <v>23698862</v>
      </c>
      <c r="C44" s="17">
        <v>471831686</v>
      </c>
      <c r="D44" s="21">
        <v>535170020</v>
      </c>
      <c r="E44" s="22">
        <v>628676920</v>
      </c>
      <c r="F44" s="17">
        <v>546458670</v>
      </c>
      <c r="G44" s="23">
        <v>546458670</v>
      </c>
      <c r="H44" s="19">
        <v>210046362</v>
      </c>
      <c r="I44" s="22">
        <v>604498665</v>
      </c>
      <c r="J44" s="17">
        <v>405136376</v>
      </c>
      <c r="K44" s="23">
        <v>148330813</v>
      </c>
    </row>
    <row r="45" spans="1:11" ht="13.5" x14ac:dyDescent="0.25">
      <c r="A45" s="30" t="s">
        <v>50</v>
      </c>
      <c r="B45" s="66">
        <v>18256582210</v>
      </c>
      <c r="C45" s="66">
        <v>16765222348</v>
      </c>
      <c r="D45" s="67">
        <v>35459299907</v>
      </c>
      <c r="E45" s="68">
        <v>7844487440</v>
      </c>
      <c r="F45" s="66">
        <v>3909562908</v>
      </c>
      <c r="G45" s="69">
        <v>3909562908</v>
      </c>
      <c r="H45" s="70">
        <v>26478863811</v>
      </c>
      <c r="I45" s="68">
        <v>6225171393</v>
      </c>
      <c r="J45" s="66">
        <v>8615131217</v>
      </c>
      <c r="K45" s="69">
        <v>8313968133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3610104072</v>
      </c>
      <c r="C48" s="17">
        <v>5404164660</v>
      </c>
      <c r="D48" s="21">
        <v>5308402927</v>
      </c>
      <c r="E48" s="22">
        <v>11387616006</v>
      </c>
      <c r="F48" s="17">
        <v>7842251060</v>
      </c>
      <c r="G48" s="23">
        <v>7842251060</v>
      </c>
      <c r="H48" s="19">
        <v>2183790636</v>
      </c>
      <c r="I48" s="22">
        <v>10163918402</v>
      </c>
      <c r="J48" s="17">
        <v>12217927045</v>
      </c>
      <c r="K48" s="23">
        <v>11212280597</v>
      </c>
    </row>
    <row r="49" spans="1:11" ht="13.5" x14ac:dyDescent="0.25">
      <c r="A49" s="20" t="s">
        <v>53</v>
      </c>
      <c r="B49" s="17">
        <f>+B75</f>
        <v>31861821562.349312</v>
      </c>
      <c r="C49" s="17">
        <f t="shared" ref="C49:K49" si="6">+C75</f>
        <v>35642104324.074165</v>
      </c>
      <c r="D49" s="21">
        <f t="shared" si="6"/>
        <v>32988210579.670162</v>
      </c>
      <c r="E49" s="22">
        <f t="shared" si="6"/>
        <v>7576755676.1491318</v>
      </c>
      <c r="F49" s="17">
        <f t="shared" si="6"/>
        <v>2478625082.4538651</v>
      </c>
      <c r="G49" s="23">
        <f t="shared" si="6"/>
        <v>2478625082.4538651</v>
      </c>
      <c r="H49" s="19">
        <f t="shared" si="6"/>
        <v>32141943515.396206</v>
      </c>
      <c r="I49" s="22">
        <f t="shared" si="6"/>
        <v>7077432812.6765404</v>
      </c>
      <c r="J49" s="17">
        <f t="shared" si="6"/>
        <v>9558402579.749176</v>
      </c>
      <c r="K49" s="23">
        <f t="shared" si="6"/>
        <v>-3788870430.9065895</v>
      </c>
    </row>
    <row r="50" spans="1:11" ht="13.5" x14ac:dyDescent="0.25">
      <c r="A50" s="30" t="s">
        <v>54</v>
      </c>
      <c r="B50" s="66">
        <f>+B48-B49</f>
        <v>-28251717490.349312</v>
      </c>
      <c r="C50" s="66">
        <f t="shared" ref="C50:K50" si="7">+C48-C49</f>
        <v>-30237939664.074165</v>
      </c>
      <c r="D50" s="67">
        <f t="shared" si="7"/>
        <v>-27679807652.670162</v>
      </c>
      <c r="E50" s="68">
        <f t="shared" si="7"/>
        <v>3810860329.8508682</v>
      </c>
      <c r="F50" s="66">
        <f t="shared" si="7"/>
        <v>5363625977.5461349</v>
      </c>
      <c r="G50" s="69">
        <f t="shared" si="7"/>
        <v>5363625977.5461349</v>
      </c>
      <c r="H50" s="70">
        <f t="shared" si="7"/>
        <v>-29958152879.396206</v>
      </c>
      <c r="I50" s="68">
        <f t="shared" si="7"/>
        <v>3086485589.3234596</v>
      </c>
      <c r="J50" s="66">
        <f t="shared" si="7"/>
        <v>2659524465.250824</v>
      </c>
      <c r="K50" s="69">
        <f t="shared" si="7"/>
        <v>15001151027.90659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109552200378</v>
      </c>
      <c r="C53" s="17">
        <v>110250751911</v>
      </c>
      <c r="D53" s="21">
        <v>113982767156</v>
      </c>
      <c r="E53" s="22">
        <v>97108480608</v>
      </c>
      <c r="F53" s="17">
        <v>105259382359</v>
      </c>
      <c r="G53" s="23">
        <v>105259382359</v>
      </c>
      <c r="H53" s="19">
        <v>107144973449</v>
      </c>
      <c r="I53" s="22">
        <v>116035738869</v>
      </c>
      <c r="J53" s="17">
        <v>120008712932</v>
      </c>
      <c r="K53" s="23">
        <v>106750392508</v>
      </c>
    </row>
    <row r="54" spans="1:11" ht="13.5" x14ac:dyDescent="0.25">
      <c r="A54" s="20" t="s">
        <v>57</v>
      </c>
      <c r="B54" s="17">
        <v>6171848278</v>
      </c>
      <c r="C54" s="17">
        <v>6101984382</v>
      </c>
      <c r="D54" s="21">
        <v>5967902252</v>
      </c>
      <c r="E54" s="22">
        <v>6016281514</v>
      </c>
      <c r="F54" s="17">
        <v>6013738355</v>
      </c>
      <c r="G54" s="23">
        <v>6013738355</v>
      </c>
      <c r="H54" s="19">
        <v>4939370776</v>
      </c>
      <c r="I54" s="22">
        <v>6099779141</v>
      </c>
      <c r="J54" s="17">
        <v>6452710654</v>
      </c>
      <c r="K54" s="23">
        <v>6498483347</v>
      </c>
    </row>
    <row r="55" spans="1:11" ht="13.5" x14ac:dyDescent="0.25">
      <c r="A55" s="20" t="s">
        <v>58</v>
      </c>
      <c r="B55" s="17">
        <v>11755271189</v>
      </c>
      <c r="C55" s="17">
        <v>5605108363</v>
      </c>
      <c r="D55" s="21">
        <v>6470529260</v>
      </c>
      <c r="E55" s="22">
        <v>3829907003</v>
      </c>
      <c r="F55" s="17">
        <v>4063210370</v>
      </c>
      <c r="G55" s="23">
        <v>4063210370</v>
      </c>
      <c r="H55" s="19">
        <v>2855600894</v>
      </c>
      <c r="I55" s="22">
        <v>4375274976</v>
      </c>
      <c r="J55" s="17">
        <v>4442594694</v>
      </c>
      <c r="K55" s="23">
        <v>3194265152</v>
      </c>
    </row>
    <row r="56" spans="1:11" ht="13.5" x14ac:dyDescent="0.25">
      <c r="A56" s="20" t="s">
        <v>59</v>
      </c>
      <c r="B56" s="17">
        <v>4156062205</v>
      </c>
      <c r="C56" s="17">
        <v>4101877490</v>
      </c>
      <c r="D56" s="21">
        <v>3742646338</v>
      </c>
      <c r="E56" s="22">
        <v>5346932158</v>
      </c>
      <c r="F56" s="17">
        <v>5880457167</v>
      </c>
      <c r="G56" s="23">
        <v>5880457167</v>
      </c>
      <c r="H56" s="19">
        <v>4645090046</v>
      </c>
      <c r="I56" s="22">
        <v>5990204251</v>
      </c>
      <c r="J56" s="17">
        <v>6625820836</v>
      </c>
      <c r="K56" s="23">
        <v>6814574858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287078883</v>
      </c>
      <c r="C59" s="17">
        <v>1126747548</v>
      </c>
      <c r="D59" s="21">
        <v>854411692</v>
      </c>
      <c r="E59" s="22">
        <v>1879631754</v>
      </c>
      <c r="F59" s="17">
        <v>2163862424</v>
      </c>
      <c r="G59" s="23">
        <v>2163862424</v>
      </c>
      <c r="H59" s="19">
        <v>914012060</v>
      </c>
      <c r="I59" s="22">
        <v>2163830124</v>
      </c>
      <c r="J59" s="17">
        <v>2281881963</v>
      </c>
      <c r="K59" s="23">
        <v>2384636667</v>
      </c>
    </row>
    <row r="60" spans="1:11" ht="13.5" x14ac:dyDescent="0.25">
      <c r="A60" s="20" t="s">
        <v>62</v>
      </c>
      <c r="B60" s="17">
        <v>1887096501</v>
      </c>
      <c r="C60" s="17">
        <v>2060552622</v>
      </c>
      <c r="D60" s="21">
        <v>2216570465</v>
      </c>
      <c r="E60" s="22">
        <v>2354894978</v>
      </c>
      <c r="F60" s="17">
        <v>2580368596</v>
      </c>
      <c r="G60" s="23">
        <v>2580368596</v>
      </c>
      <c r="H60" s="19">
        <v>2171664279</v>
      </c>
      <c r="I60" s="22">
        <v>2591147705</v>
      </c>
      <c r="J60" s="17">
        <v>2677675722</v>
      </c>
      <c r="K60" s="23">
        <v>2811421389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458899</v>
      </c>
      <c r="C62" s="86">
        <v>468759</v>
      </c>
      <c r="D62" s="87">
        <v>468759</v>
      </c>
      <c r="E62" s="85">
        <v>483744</v>
      </c>
      <c r="F62" s="86">
        <v>491884</v>
      </c>
      <c r="G62" s="87">
        <v>491884</v>
      </c>
      <c r="H62" s="88">
        <v>491884</v>
      </c>
      <c r="I62" s="85">
        <v>510605</v>
      </c>
      <c r="J62" s="86">
        <v>519195</v>
      </c>
      <c r="K62" s="87">
        <v>539697</v>
      </c>
    </row>
    <row r="63" spans="1:11" ht="13.5" x14ac:dyDescent="0.25">
      <c r="A63" s="84" t="s">
        <v>65</v>
      </c>
      <c r="B63" s="85">
        <v>224860</v>
      </c>
      <c r="C63" s="86">
        <v>164064</v>
      </c>
      <c r="D63" s="87">
        <v>164064</v>
      </c>
      <c r="E63" s="85">
        <v>277374</v>
      </c>
      <c r="F63" s="86">
        <v>279940</v>
      </c>
      <c r="G63" s="87">
        <v>279940</v>
      </c>
      <c r="H63" s="88">
        <v>255585</v>
      </c>
      <c r="I63" s="85">
        <v>257588</v>
      </c>
      <c r="J63" s="86">
        <v>186604</v>
      </c>
      <c r="K63" s="87">
        <v>191539</v>
      </c>
    </row>
    <row r="64" spans="1:11" ht="13.5" x14ac:dyDescent="0.25">
      <c r="A64" s="84" t="s">
        <v>66</v>
      </c>
      <c r="B64" s="85">
        <v>434547</v>
      </c>
      <c r="C64" s="86">
        <v>44281</v>
      </c>
      <c r="D64" s="87">
        <v>44281</v>
      </c>
      <c r="E64" s="85">
        <v>335158</v>
      </c>
      <c r="F64" s="86">
        <v>335158</v>
      </c>
      <c r="G64" s="87">
        <v>335158</v>
      </c>
      <c r="H64" s="88">
        <v>335168</v>
      </c>
      <c r="I64" s="85">
        <v>320857</v>
      </c>
      <c r="J64" s="86">
        <v>92298</v>
      </c>
      <c r="K64" s="87">
        <v>93652</v>
      </c>
    </row>
    <row r="65" spans="1:11" ht="13.5" x14ac:dyDescent="0.25">
      <c r="A65" s="84" t="s">
        <v>67</v>
      </c>
      <c r="B65" s="85">
        <v>759607</v>
      </c>
      <c r="C65" s="86">
        <v>687570</v>
      </c>
      <c r="D65" s="87">
        <v>687570</v>
      </c>
      <c r="E65" s="85">
        <v>873457</v>
      </c>
      <c r="F65" s="86">
        <v>873457</v>
      </c>
      <c r="G65" s="87">
        <v>873457</v>
      </c>
      <c r="H65" s="88">
        <v>867411</v>
      </c>
      <c r="I65" s="85">
        <v>893127</v>
      </c>
      <c r="J65" s="86">
        <v>810594</v>
      </c>
      <c r="K65" s="87">
        <v>800806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99</v>
      </c>
      <c r="B70" s="5">
        <f>IF(ISERROR(B71/B72),0,(B71/B72))</f>
        <v>0.66871073746421339</v>
      </c>
      <c r="C70" s="5">
        <f t="shared" ref="C70:K70" si="8">IF(ISERROR(C71/C72),0,(C71/C72))</f>
        <v>0.87406711894536882</v>
      </c>
      <c r="D70" s="5">
        <f t="shared" si="8"/>
        <v>1.3672835819123272</v>
      </c>
      <c r="E70" s="5">
        <f t="shared" si="8"/>
        <v>0.81540574443018643</v>
      </c>
      <c r="F70" s="5">
        <f t="shared" si="8"/>
        <v>0.91101089135342472</v>
      </c>
      <c r="G70" s="5">
        <f t="shared" si="8"/>
        <v>0.91101089135342472</v>
      </c>
      <c r="H70" s="5">
        <f t="shared" si="8"/>
        <v>1.1797353643622406</v>
      </c>
      <c r="I70" s="5">
        <f t="shared" si="8"/>
        <v>0.92300125138237354</v>
      </c>
      <c r="J70" s="5">
        <f t="shared" si="8"/>
        <v>0.92516701783843369</v>
      </c>
      <c r="K70" s="5">
        <f t="shared" si="8"/>
        <v>0.88505150347221362</v>
      </c>
    </row>
    <row r="71" spans="1:11" hidden="1" x14ac:dyDescent="0.2">
      <c r="A71" s="1" t="s">
        <v>100</v>
      </c>
      <c r="B71" s="2">
        <f>+B83</f>
        <v>29059502342</v>
      </c>
      <c r="C71" s="2">
        <f t="shared" ref="C71:K71" si="9">+C83</f>
        <v>42217364838</v>
      </c>
      <c r="D71" s="2">
        <f t="shared" si="9"/>
        <v>69167454898</v>
      </c>
      <c r="E71" s="2">
        <f t="shared" si="9"/>
        <v>49644717648</v>
      </c>
      <c r="F71" s="2">
        <f t="shared" si="9"/>
        <v>54569987336</v>
      </c>
      <c r="G71" s="2">
        <f t="shared" si="9"/>
        <v>54569987336</v>
      </c>
      <c r="H71" s="2">
        <f t="shared" si="9"/>
        <v>59877266943</v>
      </c>
      <c r="I71" s="2">
        <f t="shared" si="9"/>
        <v>59607595855</v>
      </c>
      <c r="J71" s="2">
        <f t="shared" si="9"/>
        <v>64859138790</v>
      </c>
      <c r="K71" s="2">
        <f t="shared" si="9"/>
        <v>67143494744</v>
      </c>
    </row>
    <row r="72" spans="1:11" hidden="1" x14ac:dyDescent="0.2">
      <c r="A72" s="1" t="s">
        <v>101</v>
      </c>
      <c r="B72" s="2">
        <f>+B77</f>
        <v>43456012763</v>
      </c>
      <c r="C72" s="2">
        <f t="shared" ref="C72:K72" si="10">+C77</f>
        <v>48299911898</v>
      </c>
      <c r="D72" s="2">
        <f t="shared" si="10"/>
        <v>50587497585</v>
      </c>
      <c r="E72" s="2">
        <f t="shared" si="10"/>
        <v>60883453406</v>
      </c>
      <c r="F72" s="2">
        <f t="shared" si="10"/>
        <v>59900477430</v>
      </c>
      <c r="G72" s="2">
        <f t="shared" si="10"/>
        <v>59900477430</v>
      </c>
      <c r="H72" s="2">
        <f t="shared" si="10"/>
        <v>50754829220</v>
      </c>
      <c r="I72" s="2">
        <f t="shared" si="10"/>
        <v>64580189643</v>
      </c>
      <c r="J72" s="2">
        <f t="shared" si="10"/>
        <v>70105329675</v>
      </c>
      <c r="K72" s="2">
        <f t="shared" si="10"/>
        <v>75863940664</v>
      </c>
    </row>
    <row r="73" spans="1:11" hidden="1" x14ac:dyDescent="0.2">
      <c r="A73" s="1" t="s">
        <v>102</v>
      </c>
      <c r="B73" s="2">
        <f>+B74</f>
        <v>-1253962800.6666679</v>
      </c>
      <c r="C73" s="2">
        <f t="shared" ref="C73:K73" si="11">+(C78+C80+C81+C82)-(B78+B80+B81+B82)</f>
        <v>1665637699</v>
      </c>
      <c r="D73" s="2">
        <f t="shared" si="11"/>
        <v>1363265029</v>
      </c>
      <c r="E73" s="2">
        <f t="shared" si="11"/>
        <v>18578495357</v>
      </c>
      <c r="F73" s="2">
        <f>+(F78+F80+F81+F82)-(D78+D80+D81+D82)</f>
        <v>14304101849</v>
      </c>
      <c r="G73" s="2">
        <f>+(G78+G80+G81+G82)-(D78+D80+D81+D82)</f>
        <v>14304101849</v>
      </c>
      <c r="H73" s="2">
        <f>+(H78+H80+H81+H82)-(D78+D80+D81+D82)</f>
        <v>5463553460</v>
      </c>
      <c r="I73" s="2">
        <f>+(I78+I80+I81+I82)-(E78+E80+E81+E82)</f>
        <v>-10526846013</v>
      </c>
      <c r="J73" s="2">
        <f t="shared" si="11"/>
        <v>-3110696863</v>
      </c>
      <c r="K73" s="2">
        <f t="shared" si="11"/>
        <v>11341053892</v>
      </c>
    </row>
    <row r="74" spans="1:11" hidden="1" x14ac:dyDescent="0.2">
      <c r="A74" s="1" t="s">
        <v>103</v>
      </c>
      <c r="B74" s="2">
        <f>+TREND(C74:E74)</f>
        <v>-1253962800.6666679</v>
      </c>
      <c r="C74" s="2">
        <f>+C73</f>
        <v>1665637699</v>
      </c>
      <c r="D74" s="2">
        <f t="shared" ref="D74:K74" si="12">+D73</f>
        <v>1363265029</v>
      </c>
      <c r="E74" s="2">
        <f t="shared" si="12"/>
        <v>18578495357</v>
      </c>
      <c r="F74" s="2">
        <f t="shared" si="12"/>
        <v>14304101849</v>
      </c>
      <c r="G74" s="2">
        <f t="shared" si="12"/>
        <v>14304101849</v>
      </c>
      <c r="H74" s="2">
        <f t="shared" si="12"/>
        <v>5463553460</v>
      </c>
      <c r="I74" s="2">
        <f t="shared" si="12"/>
        <v>-10526846013</v>
      </c>
      <c r="J74" s="2">
        <f t="shared" si="12"/>
        <v>-3110696863</v>
      </c>
      <c r="K74" s="2">
        <f t="shared" si="12"/>
        <v>11341053892</v>
      </c>
    </row>
    <row r="75" spans="1:11" hidden="1" x14ac:dyDescent="0.2">
      <c r="A75" s="1" t="s">
        <v>104</v>
      </c>
      <c r="B75" s="2">
        <f>+B84-(((B80+B81+B82+B78)*B70)-B79)</f>
        <v>31861821562.349312</v>
      </c>
      <c r="C75" s="2">
        <f t="shared" ref="C75:K75" si="13">+C84-(((C80+C81+C82+C78)*C70)-C79)</f>
        <v>35642104324.074165</v>
      </c>
      <c r="D75" s="2">
        <f t="shared" si="13"/>
        <v>32988210579.670162</v>
      </c>
      <c r="E75" s="2">
        <f t="shared" si="13"/>
        <v>7576755676.1491318</v>
      </c>
      <c r="F75" s="2">
        <f t="shared" si="13"/>
        <v>2478625082.4538651</v>
      </c>
      <c r="G75" s="2">
        <f t="shared" si="13"/>
        <v>2478625082.4538651</v>
      </c>
      <c r="H75" s="2">
        <f t="shared" si="13"/>
        <v>32141943515.396206</v>
      </c>
      <c r="I75" s="2">
        <f t="shared" si="13"/>
        <v>7077432812.6765404</v>
      </c>
      <c r="J75" s="2">
        <f t="shared" si="13"/>
        <v>9558402579.749176</v>
      </c>
      <c r="K75" s="2">
        <f t="shared" si="13"/>
        <v>-3788870430.9065895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43456012763</v>
      </c>
      <c r="C77" s="3">
        <v>48299911898</v>
      </c>
      <c r="D77" s="3">
        <v>50587497585</v>
      </c>
      <c r="E77" s="3">
        <v>60883453406</v>
      </c>
      <c r="F77" s="3">
        <v>59900477430</v>
      </c>
      <c r="G77" s="3">
        <v>59900477430</v>
      </c>
      <c r="H77" s="3">
        <v>50754829220</v>
      </c>
      <c r="I77" s="3">
        <v>64580189643</v>
      </c>
      <c r="J77" s="3">
        <v>70105329675</v>
      </c>
      <c r="K77" s="3">
        <v>75863940664</v>
      </c>
    </row>
    <row r="78" spans="1:11" hidden="1" x14ac:dyDescent="0.2">
      <c r="A78" s="1" t="s">
        <v>69</v>
      </c>
      <c r="B78" s="3">
        <v>11745524</v>
      </c>
      <c r="C78" s="3">
        <v>34176049</v>
      </c>
      <c r="D78" s="3">
        <v>46788980</v>
      </c>
      <c r="E78" s="3">
        <v>360229287</v>
      </c>
      <c r="F78" s="3">
        <v>326787492</v>
      </c>
      <c r="G78" s="3">
        <v>326787492</v>
      </c>
      <c r="H78" s="3">
        <v>-74071998</v>
      </c>
      <c r="I78" s="3">
        <v>309602583</v>
      </c>
      <c r="J78" s="3">
        <v>326091537</v>
      </c>
      <c r="K78" s="3">
        <v>323035539</v>
      </c>
    </row>
    <row r="79" spans="1:11" hidden="1" x14ac:dyDescent="0.2">
      <c r="A79" s="1" t="s">
        <v>70</v>
      </c>
      <c r="B79" s="3">
        <v>37292626144</v>
      </c>
      <c r="C79" s="3">
        <v>46019150581</v>
      </c>
      <c r="D79" s="3">
        <v>53953889549</v>
      </c>
      <c r="E79" s="3">
        <v>38178878571</v>
      </c>
      <c r="F79" s="3">
        <v>29018945525</v>
      </c>
      <c r="G79" s="3">
        <v>29018945525</v>
      </c>
      <c r="H79" s="3">
        <v>59661001215</v>
      </c>
      <c r="I79" s="3">
        <v>29354728347</v>
      </c>
      <c r="J79" s="3">
        <v>29081507608</v>
      </c>
      <c r="K79" s="3">
        <v>25367865732</v>
      </c>
    </row>
    <row r="80" spans="1:11" hidden="1" x14ac:dyDescent="0.2">
      <c r="A80" s="1" t="s">
        <v>71</v>
      </c>
      <c r="B80" s="3">
        <v>12047762071</v>
      </c>
      <c r="C80" s="3">
        <v>14589492832</v>
      </c>
      <c r="D80" s="3">
        <v>10368229551</v>
      </c>
      <c r="E80" s="3">
        <v>26086238575</v>
      </c>
      <c r="F80" s="3">
        <v>26022546990</v>
      </c>
      <c r="G80" s="3">
        <v>26022546990</v>
      </c>
      <c r="H80" s="3">
        <v>16677543352</v>
      </c>
      <c r="I80" s="3">
        <v>19943602625</v>
      </c>
      <c r="J80" s="3">
        <v>16634246342</v>
      </c>
      <c r="K80" s="3">
        <v>27957147982</v>
      </c>
    </row>
    <row r="81" spans="1:11" hidden="1" x14ac:dyDescent="0.2">
      <c r="A81" s="1" t="s">
        <v>72</v>
      </c>
      <c r="B81" s="3">
        <v>951495246</v>
      </c>
      <c r="C81" s="3">
        <v>49064145</v>
      </c>
      <c r="D81" s="3">
        <v>5621017637</v>
      </c>
      <c r="E81" s="3">
        <v>8170313947</v>
      </c>
      <c r="F81" s="3">
        <v>3992468521</v>
      </c>
      <c r="G81" s="3">
        <v>3992468521</v>
      </c>
      <c r="H81" s="3">
        <v>4898839713</v>
      </c>
      <c r="I81" s="3">
        <v>3821084161</v>
      </c>
      <c r="J81" s="3">
        <v>4003116740</v>
      </c>
      <c r="K81" s="3">
        <v>4024248775</v>
      </c>
    </row>
    <row r="82" spans="1:11" hidden="1" x14ac:dyDescent="0.2">
      <c r="A82" s="1" t="s">
        <v>73</v>
      </c>
      <c r="B82" s="3">
        <v>163251</v>
      </c>
      <c r="C82" s="3">
        <v>4070765</v>
      </c>
      <c r="D82" s="3">
        <v>4032652</v>
      </c>
      <c r="E82" s="3">
        <v>1782368</v>
      </c>
      <c r="F82" s="3">
        <v>2367666</v>
      </c>
      <c r="G82" s="3">
        <v>2367666</v>
      </c>
      <c r="H82" s="3">
        <v>1311213</v>
      </c>
      <c r="I82" s="3">
        <v>17428795</v>
      </c>
      <c r="J82" s="3">
        <v>17566682</v>
      </c>
      <c r="K82" s="3">
        <v>17642897</v>
      </c>
    </row>
    <row r="83" spans="1:11" hidden="1" x14ac:dyDescent="0.2">
      <c r="A83" s="1" t="s">
        <v>74</v>
      </c>
      <c r="B83" s="3">
        <v>29059502342</v>
      </c>
      <c r="C83" s="3">
        <v>42217364838</v>
      </c>
      <c r="D83" s="3">
        <v>69167454898</v>
      </c>
      <c r="E83" s="3">
        <v>49644717648</v>
      </c>
      <c r="F83" s="3">
        <v>54569987336</v>
      </c>
      <c r="G83" s="3">
        <v>54569987336</v>
      </c>
      <c r="H83" s="3">
        <v>59877266943</v>
      </c>
      <c r="I83" s="3">
        <v>59607595855</v>
      </c>
      <c r="J83" s="3">
        <v>64859138790</v>
      </c>
      <c r="K83" s="3">
        <v>67143494744</v>
      </c>
    </row>
    <row r="84" spans="1:11" hidden="1" x14ac:dyDescent="0.2">
      <c r="A84" s="1" t="s">
        <v>75</v>
      </c>
      <c r="B84" s="3">
        <v>3269901891</v>
      </c>
      <c r="C84" s="3">
        <v>2451465348</v>
      </c>
      <c r="D84" s="3">
        <v>965643781</v>
      </c>
      <c r="E84" s="3">
        <v>-2373946801</v>
      </c>
      <c r="F84" s="3">
        <v>1103549526</v>
      </c>
      <c r="G84" s="3">
        <v>1103549526</v>
      </c>
      <c r="H84" s="3">
        <v>-2150474034</v>
      </c>
      <c r="I84" s="3">
        <v>-40609521</v>
      </c>
      <c r="J84" s="3">
        <v>-112156120</v>
      </c>
      <c r="K84" s="3">
        <v>-550034918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563E53-A17C-4D75-AE72-16AF69C101F8}"/>
</file>

<file path=customXml/itemProps2.xml><?xml version="1.0" encoding="utf-8"?>
<ds:datastoreItem xmlns:ds="http://schemas.openxmlformats.org/officeDocument/2006/customXml" ds:itemID="{79E3E012-3A49-44B6-BE0E-B11B205E5D83}"/>
</file>

<file path=customXml/itemProps3.xml><?xml version="1.0" encoding="utf-8"?>
<ds:datastoreItem xmlns:ds="http://schemas.openxmlformats.org/officeDocument/2006/customXml" ds:itemID="{FFE476FF-82BF-4AFE-92D5-195DB6EAF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2024-08-19T23:34:50Z</dcterms:created>
  <dcterms:modified xsi:type="dcterms:W3CDTF">2024-08-20T06:52:05Z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